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1EB84702-8853-4516-8CC6-2EBF5B1A6C65}" xr6:coauthVersionLast="47" xr6:coauthVersionMax="47" xr10:uidLastSave="{00000000-0000-0000-0000-000000000000}"/>
  <workbookProtection workbookAlgorithmName="SHA-512" workbookHashValue="XzKrb//Yee/cwhqU2+Z0lXEsdta3YIXZWfS0yifMC85bkLzaP4n56KphiaoJCRZ9M2PgVyJVtPCHvcMgUSCU/g==" workbookSaltValue="avs25FA0PKZK3OobppTuIw==" workbookSpinCount="100000" lockStructure="1"/>
  <bookViews>
    <workbookView xWindow="-120" yWindow="-120" windowWidth="29040" windowHeight="15990" xr2:uid="{00000000-000D-0000-FFFF-FFFF00000000}"/>
  </bookViews>
  <sheets>
    <sheet name="Summary" sheetId="24" r:id="rId1"/>
    <sheet name="MAN" sheetId="1" r:id="rId2"/>
    <sheet name="FS161" sheetId="2" r:id="rId3"/>
    <sheet name="FS162" sheetId="3" r:id="rId4"/>
    <sheet name="FS163" sheetId="4" r:id="rId5"/>
    <sheet name="DC16" sheetId="5" r:id="rId6"/>
    <sheet name="FS181" sheetId="6" r:id="rId7"/>
    <sheet name="FS182" sheetId="7" r:id="rId8"/>
    <sheet name="FS183" sheetId="8" r:id="rId9"/>
    <sheet name="FS184" sheetId="9" r:id="rId10"/>
    <sheet name="FS185" sheetId="10" r:id="rId11"/>
    <sheet name="DC18" sheetId="11" r:id="rId12"/>
    <sheet name="FS191" sheetId="12" r:id="rId13"/>
    <sheet name="FS192" sheetId="13" r:id="rId14"/>
    <sheet name="FS193" sheetId="14" r:id="rId15"/>
    <sheet name="FS194" sheetId="15" r:id="rId16"/>
    <sheet name="FS195" sheetId="16" r:id="rId17"/>
    <sheet name="FS196" sheetId="17" r:id="rId18"/>
    <sheet name="DC19" sheetId="18" r:id="rId19"/>
    <sheet name="FS201" sheetId="19" r:id="rId20"/>
    <sheet name="FS203" sheetId="20" r:id="rId21"/>
    <sheet name="FS204" sheetId="21" r:id="rId22"/>
    <sheet name="FS205" sheetId="22" r:id="rId23"/>
    <sheet name="DC20" sheetId="23" r:id="rId24"/>
  </sheets>
  <definedNames>
    <definedName name="_xlnm.Print_Area" localSheetId="5">'DC16'!$A$1:$AA$54</definedName>
    <definedName name="_xlnm.Print_Area" localSheetId="11">'DC18'!$A$1:$AA$54</definedName>
    <definedName name="_xlnm.Print_Area" localSheetId="18">'DC19'!$A$1:$AA$54</definedName>
    <definedName name="_xlnm.Print_Area" localSheetId="23">'DC20'!$A$1:$AA$54</definedName>
    <definedName name="_xlnm.Print_Area" localSheetId="2">'FS161'!$A$1:$AA$54</definedName>
    <definedName name="_xlnm.Print_Area" localSheetId="3">'FS162'!$A$1:$AA$54</definedName>
    <definedName name="_xlnm.Print_Area" localSheetId="4">'FS163'!$A$1:$AA$54</definedName>
    <definedName name="_xlnm.Print_Area" localSheetId="6">'FS181'!$A$1:$AA$54</definedName>
    <definedName name="_xlnm.Print_Area" localSheetId="7">'FS182'!$A$1:$AA$54</definedName>
    <definedName name="_xlnm.Print_Area" localSheetId="8">'FS183'!$A$1:$AA$54</definedName>
    <definedName name="_xlnm.Print_Area" localSheetId="9">'FS184'!$A$1:$AA$54</definedName>
    <definedName name="_xlnm.Print_Area" localSheetId="10">'FS185'!$A$1:$AA$54</definedName>
    <definedName name="_xlnm.Print_Area" localSheetId="12">'FS191'!$A$1:$AA$54</definedName>
    <definedName name="_xlnm.Print_Area" localSheetId="13">'FS192'!$A$1:$AA$54</definedName>
    <definedName name="_xlnm.Print_Area" localSheetId="14">'FS193'!$A$1:$AA$54</definedName>
    <definedName name="_xlnm.Print_Area" localSheetId="15">'FS194'!$A$1:$AA$54</definedName>
    <definedName name="_xlnm.Print_Area" localSheetId="16">'FS195'!$A$1:$AA$54</definedName>
    <definedName name="_xlnm.Print_Area" localSheetId="17">'FS196'!$A$1:$AA$54</definedName>
    <definedName name="_xlnm.Print_Area" localSheetId="19">'FS201'!$A$1:$AA$54</definedName>
    <definedName name="_xlnm.Print_Area" localSheetId="20">'FS203'!$A$1:$AA$54</definedName>
    <definedName name="_xlnm.Print_Area" localSheetId="21">'FS204'!$A$1:$AA$54</definedName>
    <definedName name="_xlnm.Print_Area" localSheetId="22">'FS205'!$A$1:$AA$54</definedName>
    <definedName name="_xlnm.Print_Area" localSheetId="1">MAN!$A$1:$AA$54</definedName>
    <definedName name="_xlnm.Print_Area" localSheetId="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U44" i="2"/>
  <c r="M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W44" i="2" s="1"/>
  <c r="V37" i="2"/>
  <c r="V44" i="2" s="1"/>
  <c r="U37" i="2"/>
  <c r="T37" i="2"/>
  <c r="T44" i="2" s="1"/>
  <c r="S37" i="2"/>
  <c r="S44" i="2" s="1"/>
  <c r="R37" i="2"/>
  <c r="R44" i="2" s="1"/>
  <c r="Q37" i="2"/>
  <c r="Q44" i="2" s="1"/>
  <c r="P37" i="2"/>
  <c r="P44" i="2" s="1"/>
  <c r="O37" i="2"/>
  <c r="O44" i="2" s="1"/>
  <c r="N37" i="2"/>
  <c r="M37" i="2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F44" i="2" s="1"/>
  <c r="E37" i="2"/>
  <c r="E44" i="2" s="1"/>
  <c r="D37" i="2"/>
  <c r="D44" i="2" s="1"/>
  <c r="C37" i="2"/>
  <c r="C44" i="2" s="1"/>
  <c r="P26" i="2"/>
  <c r="H26" i="2"/>
  <c r="H45" i="2" s="1"/>
  <c r="AA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X13" i="2"/>
  <c r="Z13" i="2" s="1"/>
  <c r="W13" i="2"/>
  <c r="V13" i="2"/>
  <c r="U13" i="2"/>
  <c r="U26" i="2" s="1"/>
  <c r="U45" i="2" s="1"/>
  <c r="T13" i="2"/>
  <c r="S13" i="2"/>
  <c r="S26" i="2" s="1"/>
  <c r="R13" i="2"/>
  <c r="R26" i="2" s="1"/>
  <c r="R45" i="2" s="1"/>
  <c r="Q13" i="2"/>
  <c r="P13" i="2"/>
  <c r="O13" i="2"/>
  <c r="N13" i="2"/>
  <c r="N26" i="2" s="1"/>
  <c r="M13" i="2"/>
  <c r="M26" i="2" s="1"/>
  <c r="M45" i="2" s="1"/>
  <c r="L13" i="2"/>
  <c r="K13" i="2"/>
  <c r="K26" i="2" s="1"/>
  <c r="J13" i="2"/>
  <c r="J26" i="2" s="1"/>
  <c r="J45" i="2" s="1"/>
  <c r="I13" i="2"/>
  <c r="H13" i="2"/>
  <c r="G13" i="2"/>
  <c r="F13" i="2"/>
  <c r="F26" i="2" s="1"/>
  <c r="F45" i="2" s="1"/>
  <c r="E13" i="2"/>
  <c r="E26" i="2" s="1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44" i="3"/>
  <c r="S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Y44" i="3" s="1"/>
  <c r="X37" i="3"/>
  <c r="W37" i="3"/>
  <c r="W44" i="3" s="1"/>
  <c r="V37" i="3"/>
  <c r="U37" i="3"/>
  <c r="U44" i="3" s="1"/>
  <c r="T37" i="3"/>
  <c r="S37" i="3"/>
  <c r="R37" i="3"/>
  <c r="R44" i="3" s="1"/>
  <c r="Q37" i="3"/>
  <c r="Q44" i="3" s="1"/>
  <c r="P37" i="3"/>
  <c r="P44" i="3" s="1"/>
  <c r="O37" i="3"/>
  <c r="O44" i="3" s="1"/>
  <c r="N37" i="3"/>
  <c r="M37" i="3"/>
  <c r="M44" i="3" s="1"/>
  <c r="M45" i="3" s="1"/>
  <c r="L37" i="3"/>
  <c r="K37" i="3"/>
  <c r="K44" i="3" s="1"/>
  <c r="J37" i="3"/>
  <c r="J44" i="3" s="1"/>
  <c r="I37" i="3"/>
  <c r="I44" i="3" s="1"/>
  <c r="H37" i="3"/>
  <c r="H44" i="3" s="1"/>
  <c r="G37" i="3"/>
  <c r="G44" i="3" s="1"/>
  <c r="F37" i="3"/>
  <c r="E37" i="3"/>
  <c r="E44" i="3" s="1"/>
  <c r="D37" i="3"/>
  <c r="C37" i="3"/>
  <c r="C44" i="3" s="1"/>
  <c r="P26" i="3"/>
  <c r="P45" i="3" s="1"/>
  <c r="AA25" i="3"/>
  <c r="Y25" i="3"/>
  <c r="X25" i="3"/>
  <c r="W25" i="3"/>
  <c r="V25" i="3"/>
  <c r="V26" i="3" s="1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X13" i="3"/>
  <c r="X26" i="3" s="1"/>
  <c r="W13" i="3"/>
  <c r="V13" i="3"/>
  <c r="U13" i="3"/>
  <c r="U26" i="3" s="1"/>
  <c r="T13" i="3"/>
  <c r="T26" i="3" s="1"/>
  <c r="S13" i="3"/>
  <c r="S26" i="3" s="1"/>
  <c r="R13" i="3"/>
  <c r="R26" i="3" s="1"/>
  <c r="R45" i="3" s="1"/>
  <c r="Q13" i="3"/>
  <c r="Q26" i="3" s="1"/>
  <c r="P13" i="3"/>
  <c r="O13" i="3"/>
  <c r="N13" i="3"/>
  <c r="N26" i="3" s="1"/>
  <c r="M13" i="3"/>
  <c r="M26" i="3" s="1"/>
  <c r="L13" i="3"/>
  <c r="L26" i="3" s="1"/>
  <c r="K13" i="3"/>
  <c r="K26" i="3" s="1"/>
  <c r="J13" i="3"/>
  <c r="J26" i="3" s="1"/>
  <c r="J45" i="3" s="1"/>
  <c r="I13" i="3"/>
  <c r="H13" i="3"/>
  <c r="H26" i="3" s="1"/>
  <c r="H45" i="3" s="1"/>
  <c r="G13" i="3"/>
  <c r="F13" i="3"/>
  <c r="F26" i="3" s="1"/>
  <c r="E13" i="3"/>
  <c r="E26" i="3" s="1"/>
  <c r="E45" i="3" s="1"/>
  <c r="D13" i="3"/>
  <c r="D26" i="3" s="1"/>
  <c r="C13" i="3"/>
  <c r="C26" i="3" s="1"/>
  <c r="AA50" i="4"/>
  <c r="Y50" i="4"/>
  <c r="Z50" i="4" s="1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S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W44" i="4" s="1"/>
  <c r="V37" i="4"/>
  <c r="U37" i="4"/>
  <c r="U44" i="4" s="1"/>
  <c r="T37" i="4"/>
  <c r="S37" i="4"/>
  <c r="R37" i="4"/>
  <c r="R44" i="4" s="1"/>
  <c r="Q37" i="4"/>
  <c r="Q44" i="4" s="1"/>
  <c r="P37" i="4"/>
  <c r="P44" i="4" s="1"/>
  <c r="O37" i="4"/>
  <c r="O44" i="4" s="1"/>
  <c r="N37" i="4"/>
  <c r="M37" i="4"/>
  <c r="M44" i="4" s="1"/>
  <c r="L37" i="4"/>
  <c r="K37" i="4"/>
  <c r="K44" i="4" s="1"/>
  <c r="J37" i="4"/>
  <c r="J44" i="4" s="1"/>
  <c r="I37" i="4"/>
  <c r="I44" i="4" s="1"/>
  <c r="H37" i="4"/>
  <c r="H44" i="4" s="1"/>
  <c r="G37" i="4"/>
  <c r="G44" i="4" s="1"/>
  <c r="F37" i="4"/>
  <c r="E37" i="4"/>
  <c r="E44" i="4" s="1"/>
  <c r="D37" i="4"/>
  <c r="C37" i="4"/>
  <c r="C44" i="4" s="1"/>
  <c r="AA25" i="4"/>
  <c r="Y25" i="4"/>
  <c r="Z25" i="4" s="1"/>
  <c r="X25" i="4"/>
  <c r="W25" i="4"/>
  <c r="W26" i="4" s="1"/>
  <c r="W45" i="4" s="1"/>
  <c r="V25" i="4"/>
  <c r="U25" i="4"/>
  <c r="T25" i="4"/>
  <c r="S25" i="4"/>
  <c r="R25" i="4"/>
  <c r="Q25" i="4"/>
  <c r="Q26" i="4" s="1"/>
  <c r="Q45" i="4" s="1"/>
  <c r="P25" i="4"/>
  <c r="O25" i="4"/>
  <c r="O26" i="4" s="1"/>
  <c r="O45" i="4" s="1"/>
  <c r="N25" i="4"/>
  <c r="M25" i="4"/>
  <c r="L25" i="4"/>
  <c r="K25" i="4"/>
  <c r="J25" i="4"/>
  <c r="I25" i="4"/>
  <c r="H25" i="4"/>
  <c r="G25" i="4"/>
  <c r="G26" i="4" s="1"/>
  <c r="G45" i="4" s="1"/>
  <c r="F25" i="4"/>
  <c r="E25" i="4"/>
  <c r="D25" i="4"/>
  <c r="C25" i="4"/>
  <c r="AA13" i="4"/>
  <c r="AA26" i="4" s="1"/>
  <c r="Y13" i="4"/>
  <c r="X13" i="4"/>
  <c r="Z13" i="4" s="1"/>
  <c r="W13" i="4"/>
  <c r="V13" i="4"/>
  <c r="V26" i="4" s="1"/>
  <c r="U13" i="4"/>
  <c r="U26" i="4" s="1"/>
  <c r="T13" i="4"/>
  <c r="T26" i="4" s="1"/>
  <c r="S13" i="4"/>
  <c r="S26" i="4" s="1"/>
  <c r="R13" i="4"/>
  <c r="R26" i="4" s="1"/>
  <c r="Q13" i="4"/>
  <c r="P13" i="4"/>
  <c r="P26" i="4" s="1"/>
  <c r="P45" i="4" s="1"/>
  <c r="O13" i="4"/>
  <c r="N13" i="4"/>
  <c r="N26" i="4" s="1"/>
  <c r="M13" i="4"/>
  <c r="M26" i="4" s="1"/>
  <c r="L13" i="4"/>
  <c r="L26" i="4" s="1"/>
  <c r="K13" i="4"/>
  <c r="K26" i="4" s="1"/>
  <c r="J13" i="4"/>
  <c r="J26" i="4" s="1"/>
  <c r="I13" i="4"/>
  <c r="H13" i="4"/>
  <c r="H26" i="4" s="1"/>
  <c r="H45" i="4" s="1"/>
  <c r="G13" i="4"/>
  <c r="F13" i="4"/>
  <c r="F26" i="4" s="1"/>
  <c r="E13" i="4"/>
  <c r="E26" i="4" s="1"/>
  <c r="D13" i="4"/>
  <c r="D26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W44" i="5" s="1"/>
  <c r="V37" i="5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O44" i="5" s="1"/>
  <c r="N37" i="5"/>
  <c r="M37" i="5"/>
  <c r="M44" i="5" s="1"/>
  <c r="L37" i="5"/>
  <c r="L44" i="5" s="1"/>
  <c r="K37" i="5"/>
  <c r="K44" i="5" s="1"/>
  <c r="J37" i="5"/>
  <c r="J44" i="5" s="1"/>
  <c r="I37" i="5"/>
  <c r="I44" i="5" s="1"/>
  <c r="H37" i="5"/>
  <c r="H44" i="5" s="1"/>
  <c r="G37" i="5"/>
  <c r="G44" i="5" s="1"/>
  <c r="F37" i="5"/>
  <c r="E37" i="5"/>
  <c r="E44" i="5" s="1"/>
  <c r="D37" i="5"/>
  <c r="D44" i="5" s="1"/>
  <c r="C37" i="5"/>
  <c r="C44" i="5" s="1"/>
  <c r="F26" i="5"/>
  <c r="AA25" i="5"/>
  <c r="Z25" i="5"/>
  <c r="Y25" i="5"/>
  <c r="X25" i="5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X13" i="5"/>
  <c r="X26" i="5" s="1"/>
  <c r="W13" i="5"/>
  <c r="W26" i="5" s="1"/>
  <c r="V13" i="5"/>
  <c r="V26" i="5" s="1"/>
  <c r="U13" i="5"/>
  <c r="U26" i="5" s="1"/>
  <c r="U45" i="5" s="1"/>
  <c r="T13" i="5"/>
  <c r="S13" i="5"/>
  <c r="S26" i="5" s="1"/>
  <c r="R13" i="5"/>
  <c r="Q13" i="5"/>
  <c r="P13" i="5"/>
  <c r="P26" i="5" s="1"/>
  <c r="P45" i="5" s="1"/>
  <c r="O13" i="5"/>
  <c r="O26" i="5" s="1"/>
  <c r="N13" i="5"/>
  <c r="N26" i="5" s="1"/>
  <c r="M13" i="5"/>
  <c r="M26" i="5" s="1"/>
  <c r="M45" i="5" s="1"/>
  <c r="L13" i="5"/>
  <c r="K13" i="5"/>
  <c r="K26" i="5" s="1"/>
  <c r="J13" i="5"/>
  <c r="I13" i="5"/>
  <c r="H13" i="5"/>
  <c r="H26" i="5" s="1"/>
  <c r="G13" i="5"/>
  <c r="G26" i="5" s="1"/>
  <c r="F13" i="5"/>
  <c r="E13" i="5"/>
  <c r="E26" i="5" s="1"/>
  <c r="E45" i="5" s="1"/>
  <c r="D13" i="5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K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W44" i="6" s="1"/>
  <c r="V37" i="6"/>
  <c r="V44" i="6" s="1"/>
  <c r="U37" i="6"/>
  <c r="U44" i="6" s="1"/>
  <c r="T37" i="6"/>
  <c r="T44" i="6" s="1"/>
  <c r="S37" i="6"/>
  <c r="S44" i="6" s="1"/>
  <c r="R37" i="6"/>
  <c r="R44" i="6" s="1"/>
  <c r="Q37" i="6"/>
  <c r="Q44" i="6" s="1"/>
  <c r="P37" i="6"/>
  <c r="P44" i="6" s="1"/>
  <c r="O37" i="6"/>
  <c r="O44" i="6" s="1"/>
  <c r="N37" i="6"/>
  <c r="N44" i="6" s="1"/>
  <c r="M37" i="6"/>
  <c r="M44" i="6" s="1"/>
  <c r="L37" i="6"/>
  <c r="L44" i="6" s="1"/>
  <c r="K37" i="6"/>
  <c r="J37" i="6"/>
  <c r="J44" i="6" s="1"/>
  <c r="I37" i="6"/>
  <c r="I44" i="6" s="1"/>
  <c r="H37" i="6"/>
  <c r="H44" i="6" s="1"/>
  <c r="G37" i="6"/>
  <c r="G44" i="6" s="1"/>
  <c r="F37" i="6"/>
  <c r="F44" i="6" s="1"/>
  <c r="E37" i="6"/>
  <c r="E44" i="6" s="1"/>
  <c r="D37" i="6"/>
  <c r="D44" i="6" s="1"/>
  <c r="C37" i="6"/>
  <c r="C44" i="6" s="1"/>
  <c r="V26" i="6"/>
  <c r="V45" i="6" s="1"/>
  <c r="N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X13" i="6"/>
  <c r="X26" i="6" s="1"/>
  <c r="W13" i="6"/>
  <c r="W26" i="6" s="1"/>
  <c r="W45" i="6" s="1"/>
  <c r="V13" i="6"/>
  <c r="U13" i="6"/>
  <c r="U26" i="6" s="1"/>
  <c r="T13" i="6"/>
  <c r="T26" i="6" s="1"/>
  <c r="T45" i="6" s="1"/>
  <c r="S13" i="6"/>
  <c r="S26" i="6" s="1"/>
  <c r="R13" i="6"/>
  <c r="Q13" i="6"/>
  <c r="P13" i="6"/>
  <c r="P26" i="6" s="1"/>
  <c r="O13" i="6"/>
  <c r="O26" i="6" s="1"/>
  <c r="O45" i="6" s="1"/>
  <c r="N13" i="6"/>
  <c r="M13" i="6"/>
  <c r="M26" i="6" s="1"/>
  <c r="M45" i="6" s="1"/>
  <c r="L13" i="6"/>
  <c r="L26" i="6" s="1"/>
  <c r="L45" i="6" s="1"/>
  <c r="K13" i="6"/>
  <c r="K26" i="6" s="1"/>
  <c r="J13" i="6"/>
  <c r="I13" i="6"/>
  <c r="H13" i="6"/>
  <c r="H26" i="6" s="1"/>
  <c r="G13" i="6"/>
  <c r="G26" i="6" s="1"/>
  <c r="G45" i="6" s="1"/>
  <c r="F13" i="6"/>
  <c r="F26" i="6" s="1"/>
  <c r="F45" i="6" s="1"/>
  <c r="E13" i="6"/>
  <c r="E26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U44" i="7"/>
  <c r="F44" i="7"/>
  <c r="E44" i="7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W37" i="7"/>
  <c r="W44" i="7" s="1"/>
  <c r="V37" i="7"/>
  <c r="V44" i="7" s="1"/>
  <c r="U37" i="7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G44" i="7" s="1"/>
  <c r="F37" i="7"/>
  <c r="E37" i="7"/>
  <c r="D37" i="7"/>
  <c r="D44" i="7" s="1"/>
  <c r="D45" i="7" s="1"/>
  <c r="C37" i="7"/>
  <c r="C44" i="7" s="1"/>
  <c r="V26" i="7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AA26" i="7" s="1"/>
  <c r="Y13" i="7"/>
  <c r="X13" i="7"/>
  <c r="X26" i="7" s="1"/>
  <c r="W13" i="7"/>
  <c r="W26" i="7" s="1"/>
  <c r="W45" i="7" s="1"/>
  <c r="V13" i="7"/>
  <c r="U13" i="7"/>
  <c r="U26" i="7" s="1"/>
  <c r="T13" i="7"/>
  <c r="T26" i="7" s="1"/>
  <c r="S13" i="7"/>
  <c r="S26" i="7" s="1"/>
  <c r="R13" i="7"/>
  <c r="Q13" i="7"/>
  <c r="P13" i="7"/>
  <c r="P26" i="7" s="1"/>
  <c r="P45" i="7" s="1"/>
  <c r="O13" i="7"/>
  <c r="O26" i="7" s="1"/>
  <c r="O45" i="7" s="1"/>
  <c r="N13" i="7"/>
  <c r="N26" i="7" s="1"/>
  <c r="N45" i="7" s="1"/>
  <c r="M13" i="7"/>
  <c r="M26" i="7" s="1"/>
  <c r="L13" i="7"/>
  <c r="L26" i="7" s="1"/>
  <c r="K13" i="7"/>
  <c r="K26" i="7" s="1"/>
  <c r="J13" i="7"/>
  <c r="I13" i="7"/>
  <c r="I26" i="7" s="1"/>
  <c r="I45" i="7" s="1"/>
  <c r="H13" i="7"/>
  <c r="H26" i="7" s="1"/>
  <c r="H45" i="7" s="1"/>
  <c r="G13" i="7"/>
  <c r="G26" i="7" s="1"/>
  <c r="G45" i="7" s="1"/>
  <c r="F13" i="7"/>
  <c r="F26" i="7" s="1"/>
  <c r="E13" i="7"/>
  <c r="E26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R45" i="8"/>
  <c r="U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W44" i="8" s="1"/>
  <c r="V37" i="8"/>
  <c r="U37" i="8"/>
  <c r="T37" i="8"/>
  <c r="T44" i="8" s="1"/>
  <c r="S37" i="8"/>
  <c r="S44" i="8" s="1"/>
  <c r="R37" i="8"/>
  <c r="R44" i="8" s="1"/>
  <c r="Q37" i="8"/>
  <c r="Q44" i="8" s="1"/>
  <c r="P37" i="8"/>
  <c r="P44" i="8" s="1"/>
  <c r="O37" i="8"/>
  <c r="O44" i="8" s="1"/>
  <c r="N37" i="8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G44" i="8" s="1"/>
  <c r="F37" i="8"/>
  <c r="E37" i="8"/>
  <c r="E44" i="8" s="1"/>
  <c r="D37" i="8"/>
  <c r="D44" i="8" s="1"/>
  <c r="C37" i="8"/>
  <c r="C44" i="8" s="1"/>
  <c r="V26" i="8"/>
  <c r="N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X13" i="8"/>
  <c r="Z13" i="8" s="1"/>
  <c r="W13" i="8"/>
  <c r="V13" i="8"/>
  <c r="U13" i="8"/>
  <c r="T13" i="8"/>
  <c r="T26" i="8" s="1"/>
  <c r="T45" i="8" s="1"/>
  <c r="S13" i="8"/>
  <c r="S26" i="8" s="1"/>
  <c r="R13" i="8"/>
  <c r="R26" i="8" s="1"/>
  <c r="Q13" i="8"/>
  <c r="P13" i="8"/>
  <c r="P26" i="8" s="1"/>
  <c r="P45" i="8" s="1"/>
  <c r="O13" i="8"/>
  <c r="N13" i="8"/>
  <c r="M13" i="8"/>
  <c r="M26" i="8" s="1"/>
  <c r="L13" i="8"/>
  <c r="L26" i="8" s="1"/>
  <c r="L45" i="8" s="1"/>
  <c r="K13" i="8"/>
  <c r="K26" i="8" s="1"/>
  <c r="J13" i="8"/>
  <c r="J26" i="8" s="1"/>
  <c r="J45" i="8" s="1"/>
  <c r="I13" i="8"/>
  <c r="H13" i="8"/>
  <c r="H26" i="8" s="1"/>
  <c r="H45" i="8" s="1"/>
  <c r="G13" i="8"/>
  <c r="F13" i="8"/>
  <c r="F26" i="8" s="1"/>
  <c r="E13" i="8"/>
  <c r="E26" i="8" s="1"/>
  <c r="D13" i="8"/>
  <c r="D26" i="8" s="1"/>
  <c r="D45" i="8" s="1"/>
  <c r="C13" i="8"/>
  <c r="C26" i="8" s="1"/>
  <c r="AA50" i="9"/>
  <c r="Y50" i="9"/>
  <c r="X50" i="9"/>
  <c r="Z50" i="9" s="1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K44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V37" i="9"/>
  <c r="U37" i="9"/>
  <c r="U44" i="9" s="1"/>
  <c r="T37" i="9"/>
  <c r="S37" i="9"/>
  <c r="S44" i="9" s="1"/>
  <c r="R37" i="9"/>
  <c r="R44" i="9" s="1"/>
  <c r="Q37" i="9"/>
  <c r="Q44" i="9" s="1"/>
  <c r="P37" i="9"/>
  <c r="P44" i="9" s="1"/>
  <c r="O37" i="9"/>
  <c r="N37" i="9"/>
  <c r="N44" i="9" s="1"/>
  <c r="M37" i="9"/>
  <c r="M44" i="9" s="1"/>
  <c r="M45" i="9" s="1"/>
  <c r="L37" i="9"/>
  <c r="K37" i="9"/>
  <c r="J37" i="9"/>
  <c r="J44" i="9" s="1"/>
  <c r="I37" i="9"/>
  <c r="I44" i="9" s="1"/>
  <c r="H37" i="9"/>
  <c r="H44" i="9" s="1"/>
  <c r="G37" i="9"/>
  <c r="F37" i="9"/>
  <c r="E37" i="9"/>
  <c r="E44" i="9" s="1"/>
  <c r="D37" i="9"/>
  <c r="C37" i="9"/>
  <c r="C44" i="9" s="1"/>
  <c r="K26" i="9"/>
  <c r="K45" i="9" s="1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Y45" i="9" s="1"/>
  <c r="X13" i="9"/>
  <c r="W13" i="9"/>
  <c r="W26" i="9" s="1"/>
  <c r="V13" i="9"/>
  <c r="V26" i="9" s="1"/>
  <c r="U13" i="9"/>
  <c r="U26" i="9" s="1"/>
  <c r="T13" i="9"/>
  <c r="T26" i="9" s="1"/>
  <c r="S13" i="9"/>
  <c r="S26" i="9" s="1"/>
  <c r="R13" i="9"/>
  <c r="Q13" i="9"/>
  <c r="Q26" i="9" s="1"/>
  <c r="P13" i="9"/>
  <c r="P26" i="9" s="1"/>
  <c r="O13" i="9"/>
  <c r="O26" i="9" s="1"/>
  <c r="N13" i="9"/>
  <c r="N26" i="9" s="1"/>
  <c r="M13" i="9"/>
  <c r="M26" i="9" s="1"/>
  <c r="L13" i="9"/>
  <c r="L26" i="9" s="1"/>
  <c r="K13" i="9"/>
  <c r="J13" i="9"/>
  <c r="J26" i="9" s="1"/>
  <c r="J45" i="9" s="1"/>
  <c r="I13" i="9"/>
  <c r="I26" i="9" s="1"/>
  <c r="I45" i="9" s="1"/>
  <c r="H13" i="9"/>
  <c r="H26" i="9" s="1"/>
  <c r="H45" i="9" s="1"/>
  <c r="G13" i="9"/>
  <c r="G26" i="9" s="1"/>
  <c r="F13" i="9"/>
  <c r="F26" i="9" s="1"/>
  <c r="E13" i="9"/>
  <c r="E26" i="9" s="1"/>
  <c r="E45" i="9" s="1"/>
  <c r="D13" i="9"/>
  <c r="D26" i="9" s="1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U44" i="10"/>
  <c r="F44" i="10"/>
  <c r="AA43" i="10"/>
  <c r="Z43" i="10"/>
  <c r="Y43" i="10"/>
  <c r="X43" i="10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Z37" i="10" s="1"/>
  <c r="W37" i="10"/>
  <c r="V37" i="10"/>
  <c r="V44" i="10" s="1"/>
  <c r="U37" i="10"/>
  <c r="T37" i="10"/>
  <c r="S37" i="10"/>
  <c r="S44" i="10" s="1"/>
  <c r="R37" i="10"/>
  <c r="Q37" i="10"/>
  <c r="Q44" i="10" s="1"/>
  <c r="P37" i="10"/>
  <c r="P44" i="10" s="1"/>
  <c r="O37" i="10"/>
  <c r="N37" i="10"/>
  <c r="N44" i="10" s="1"/>
  <c r="M37" i="10"/>
  <c r="M44" i="10" s="1"/>
  <c r="L37" i="10"/>
  <c r="L44" i="10" s="1"/>
  <c r="K37" i="10"/>
  <c r="K44" i="10" s="1"/>
  <c r="J37" i="10"/>
  <c r="I37" i="10"/>
  <c r="I44" i="10" s="1"/>
  <c r="H37" i="10"/>
  <c r="H44" i="10" s="1"/>
  <c r="G37" i="10"/>
  <c r="G44" i="10" s="1"/>
  <c r="F37" i="10"/>
  <c r="E37" i="10"/>
  <c r="E44" i="10" s="1"/>
  <c r="D37" i="10"/>
  <c r="D44" i="10" s="1"/>
  <c r="C37" i="10"/>
  <c r="C44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AA26" i="10" s="1"/>
  <c r="AA45" i="10" s="1"/>
  <c r="Y13" i="10"/>
  <c r="Y26" i="10" s="1"/>
  <c r="Y45" i="10" s="1"/>
  <c r="X13" i="10"/>
  <c r="X26" i="10" s="1"/>
  <c r="W13" i="10"/>
  <c r="W26" i="10" s="1"/>
  <c r="V13" i="10"/>
  <c r="V26" i="10" s="1"/>
  <c r="U13" i="10"/>
  <c r="U26" i="10" s="1"/>
  <c r="U45" i="10" s="1"/>
  <c r="T13" i="10"/>
  <c r="T26" i="10" s="1"/>
  <c r="S13" i="10"/>
  <c r="S26" i="10" s="1"/>
  <c r="S45" i="10" s="1"/>
  <c r="R13" i="10"/>
  <c r="R26" i="10" s="1"/>
  <c r="Q13" i="10"/>
  <c r="Q26" i="10" s="1"/>
  <c r="Q45" i="10" s="1"/>
  <c r="P13" i="10"/>
  <c r="P26" i="10" s="1"/>
  <c r="O13" i="10"/>
  <c r="O26" i="10" s="1"/>
  <c r="N13" i="10"/>
  <c r="N26" i="10" s="1"/>
  <c r="N45" i="10" s="1"/>
  <c r="M13" i="10"/>
  <c r="L13" i="10"/>
  <c r="L26" i="10" s="1"/>
  <c r="L45" i="10" s="1"/>
  <c r="K13" i="10"/>
  <c r="K26" i="10" s="1"/>
  <c r="K45" i="10" s="1"/>
  <c r="J13" i="10"/>
  <c r="J26" i="10" s="1"/>
  <c r="I13" i="10"/>
  <c r="I26" i="10" s="1"/>
  <c r="H13" i="10"/>
  <c r="H26" i="10" s="1"/>
  <c r="G13" i="10"/>
  <c r="G26" i="10" s="1"/>
  <c r="F13" i="10"/>
  <c r="F26" i="10" s="1"/>
  <c r="F45" i="10" s="1"/>
  <c r="E13" i="10"/>
  <c r="D13" i="10"/>
  <c r="D26" i="10" s="1"/>
  <c r="C13" i="10"/>
  <c r="C26" i="10" s="1"/>
  <c r="C45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Q44" i="11"/>
  <c r="I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W37" i="11"/>
  <c r="W44" i="11" s="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P37" i="11"/>
  <c r="P44" i="11" s="1"/>
  <c r="O37" i="11"/>
  <c r="O44" i="11" s="1"/>
  <c r="N37" i="11"/>
  <c r="N44" i="11" s="1"/>
  <c r="M37" i="11"/>
  <c r="M44" i="11" s="1"/>
  <c r="L37" i="11"/>
  <c r="L44" i="11" s="1"/>
  <c r="K37" i="11"/>
  <c r="K44" i="11" s="1"/>
  <c r="J37" i="11"/>
  <c r="I37" i="11"/>
  <c r="H37" i="11"/>
  <c r="H44" i="11" s="1"/>
  <c r="G37" i="11"/>
  <c r="G44" i="11" s="1"/>
  <c r="F37" i="11"/>
  <c r="F44" i="11" s="1"/>
  <c r="E37" i="11"/>
  <c r="E44" i="11" s="1"/>
  <c r="D37" i="11"/>
  <c r="D44" i="11" s="1"/>
  <c r="C37" i="11"/>
  <c r="C44" i="11" s="1"/>
  <c r="I26" i="11"/>
  <c r="I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AA26" i="11" s="1"/>
  <c r="Y13" i="11"/>
  <c r="Y26" i="11" s="1"/>
  <c r="Y45" i="11" s="1"/>
  <c r="X13" i="11"/>
  <c r="W13" i="11"/>
  <c r="W26" i="11" s="1"/>
  <c r="W45" i="11" s="1"/>
  <c r="V13" i="11"/>
  <c r="V26" i="11" s="1"/>
  <c r="U13" i="11"/>
  <c r="T13" i="11"/>
  <c r="T26" i="11" s="1"/>
  <c r="S13" i="11"/>
  <c r="S26" i="11" s="1"/>
  <c r="R13" i="11"/>
  <c r="R26" i="11" s="1"/>
  <c r="Q13" i="11"/>
  <c r="Q26" i="11" s="1"/>
  <c r="Q45" i="11" s="1"/>
  <c r="P13" i="11"/>
  <c r="P26" i="11" s="1"/>
  <c r="P45" i="11" s="1"/>
  <c r="O13" i="11"/>
  <c r="O26" i="11" s="1"/>
  <c r="O45" i="11" s="1"/>
  <c r="N13" i="11"/>
  <c r="N26" i="11" s="1"/>
  <c r="M13" i="11"/>
  <c r="M26" i="11" s="1"/>
  <c r="M45" i="11" s="1"/>
  <c r="L13" i="11"/>
  <c r="L26" i="11" s="1"/>
  <c r="K13" i="11"/>
  <c r="K26" i="11" s="1"/>
  <c r="J13" i="11"/>
  <c r="J26" i="11" s="1"/>
  <c r="I13" i="11"/>
  <c r="H13" i="11"/>
  <c r="H26" i="11" s="1"/>
  <c r="H45" i="11" s="1"/>
  <c r="G13" i="11"/>
  <c r="G26" i="11" s="1"/>
  <c r="G45" i="11" s="1"/>
  <c r="F13" i="11"/>
  <c r="F26" i="11" s="1"/>
  <c r="E13" i="11"/>
  <c r="D13" i="11"/>
  <c r="D26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Q44" i="12"/>
  <c r="Q45" i="12" s="1"/>
  <c r="I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AA44" i="12" s="1"/>
  <c r="Y37" i="12"/>
  <c r="Y44" i="12" s="1"/>
  <c r="X37" i="12"/>
  <c r="W37" i="12"/>
  <c r="W44" i="12" s="1"/>
  <c r="V37" i="12"/>
  <c r="V44" i="12" s="1"/>
  <c r="U37" i="12"/>
  <c r="U44" i="12" s="1"/>
  <c r="T37" i="12"/>
  <c r="T44" i="12" s="1"/>
  <c r="S37" i="12"/>
  <c r="S44" i="12" s="1"/>
  <c r="R37" i="12"/>
  <c r="Q37" i="12"/>
  <c r="P37" i="12"/>
  <c r="P44" i="12" s="1"/>
  <c r="O37" i="12"/>
  <c r="O44" i="12" s="1"/>
  <c r="N37" i="12"/>
  <c r="N44" i="12" s="1"/>
  <c r="M37" i="12"/>
  <c r="M44" i="12" s="1"/>
  <c r="L37" i="12"/>
  <c r="L44" i="12" s="1"/>
  <c r="K37" i="12"/>
  <c r="K44" i="12" s="1"/>
  <c r="J37" i="12"/>
  <c r="I37" i="12"/>
  <c r="H37" i="12"/>
  <c r="H44" i="12" s="1"/>
  <c r="G37" i="12"/>
  <c r="G44" i="12" s="1"/>
  <c r="F37" i="12"/>
  <c r="F44" i="12" s="1"/>
  <c r="E37" i="12"/>
  <c r="E44" i="12" s="1"/>
  <c r="D37" i="12"/>
  <c r="D44" i="12" s="1"/>
  <c r="C37" i="12"/>
  <c r="C44" i="12" s="1"/>
  <c r="AA25" i="12"/>
  <c r="Y25" i="12"/>
  <c r="Z25" i="12" s="1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W13" i="12"/>
  <c r="W26" i="12" s="1"/>
  <c r="V13" i="12"/>
  <c r="V26" i="12" s="1"/>
  <c r="V45" i="12" s="1"/>
  <c r="U13" i="12"/>
  <c r="T13" i="12"/>
  <c r="T26" i="12" s="1"/>
  <c r="T45" i="12" s="1"/>
  <c r="S13" i="12"/>
  <c r="S26" i="12" s="1"/>
  <c r="R13" i="12"/>
  <c r="R26" i="12" s="1"/>
  <c r="Q13" i="12"/>
  <c r="Q26" i="12" s="1"/>
  <c r="P13" i="12"/>
  <c r="P26" i="12" s="1"/>
  <c r="P45" i="12" s="1"/>
  <c r="O13" i="12"/>
  <c r="O26" i="12" s="1"/>
  <c r="N13" i="12"/>
  <c r="N26" i="12" s="1"/>
  <c r="N45" i="12" s="1"/>
  <c r="M13" i="12"/>
  <c r="L13" i="12"/>
  <c r="L26" i="12" s="1"/>
  <c r="L45" i="12" s="1"/>
  <c r="K13" i="12"/>
  <c r="K26" i="12" s="1"/>
  <c r="J13" i="12"/>
  <c r="J26" i="12" s="1"/>
  <c r="I13" i="12"/>
  <c r="I26" i="12" s="1"/>
  <c r="I45" i="12" s="1"/>
  <c r="H13" i="12"/>
  <c r="H26" i="12" s="1"/>
  <c r="H45" i="12" s="1"/>
  <c r="G13" i="12"/>
  <c r="G26" i="12" s="1"/>
  <c r="F13" i="12"/>
  <c r="F26" i="12" s="1"/>
  <c r="F45" i="12" s="1"/>
  <c r="E13" i="12"/>
  <c r="D13" i="12"/>
  <c r="D26" i="12" s="1"/>
  <c r="D45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AA44" i="13" s="1"/>
  <c r="Y37" i="13"/>
  <c r="Y44" i="13" s="1"/>
  <c r="X37" i="13"/>
  <c r="W37" i="13"/>
  <c r="W44" i="13" s="1"/>
  <c r="V37" i="13"/>
  <c r="V44" i="13" s="1"/>
  <c r="U37" i="13"/>
  <c r="U44" i="13" s="1"/>
  <c r="T37" i="13"/>
  <c r="T44" i="13" s="1"/>
  <c r="S37" i="13"/>
  <c r="S44" i="13" s="1"/>
  <c r="R37" i="13"/>
  <c r="Q37" i="13"/>
  <c r="Q44" i="13" s="1"/>
  <c r="P37" i="13"/>
  <c r="P44" i="13" s="1"/>
  <c r="O37" i="13"/>
  <c r="O44" i="13" s="1"/>
  <c r="N37" i="13"/>
  <c r="N44" i="13" s="1"/>
  <c r="M37" i="13"/>
  <c r="M44" i="13" s="1"/>
  <c r="L37" i="13"/>
  <c r="L44" i="13" s="1"/>
  <c r="K37" i="13"/>
  <c r="K44" i="13" s="1"/>
  <c r="J37" i="13"/>
  <c r="I37" i="13"/>
  <c r="I44" i="13" s="1"/>
  <c r="H37" i="13"/>
  <c r="H44" i="13" s="1"/>
  <c r="G37" i="13"/>
  <c r="G44" i="13" s="1"/>
  <c r="F37" i="13"/>
  <c r="F44" i="13" s="1"/>
  <c r="E37" i="13"/>
  <c r="E44" i="13" s="1"/>
  <c r="D37" i="13"/>
  <c r="D44" i="13" s="1"/>
  <c r="C37" i="13"/>
  <c r="C44" i="13" s="1"/>
  <c r="L26" i="13"/>
  <c r="F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Y45" i="13" s="1"/>
  <c r="X13" i="13"/>
  <c r="W13" i="13"/>
  <c r="W26" i="13" s="1"/>
  <c r="W45" i="13" s="1"/>
  <c r="V13" i="13"/>
  <c r="V26" i="13" s="1"/>
  <c r="U13" i="13"/>
  <c r="T13" i="13"/>
  <c r="T26" i="13" s="1"/>
  <c r="S13" i="13"/>
  <c r="S26" i="13" s="1"/>
  <c r="R13" i="13"/>
  <c r="R26" i="13" s="1"/>
  <c r="Q13" i="13"/>
  <c r="Q26" i="13" s="1"/>
  <c r="P13" i="13"/>
  <c r="P26" i="13" s="1"/>
  <c r="P45" i="13" s="1"/>
  <c r="O13" i="13"/>
  <c r="O26" i="13" s="1"/>
  <c r="O45" i="13" s="1"/>
  <c r="N13" i="13"/>
  <c r="N26" i="13" s="1"/>
  <c r="M13" i="13"/>
  <c r="L13" i="13"/>
  <c r="K13" i="13"/>
  <c r="K26" i="13" s="1"/>
  <c r="J13" i="13"/>
  <c r="J26" i="13" s="1"/>
  <c r="I13" i="13"/>
  <c r="I26" i="13" s="1"/>
  <c r="I45" i="13" s="1"/>
  <c r="H13" i="13"/>
  <c r="H26" i="13" s="1"/>
  <c r="H45" i="13" s="1"/>
  <c r="G13" i="13"/>
  <c r="F13" i="13"/>
  <c r="E13" i="13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N44" i="14"/>
  <c r="J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Y44" i="14" s="1"/>
  <c r="X37" i="14"/>
  <c r="X44" i="14" s="1"/>
  <c r="Z44" i="14" s="1"/>
  <c r="W37" i="14"/>
  <c r="W44" i="14" s="1"/>
  <c r="V37" i="14"/>
  <c r="V44" i="14" s="1"/>
  <c r="U37" i="14"/>
  <c r="T37" i="14"/>
  <c r="T44" i="14" s="1"/>
  <c r="S37" i="14"/>
  <c r="S44" i="14" s="1"/>
  <c r="R37" i="14"/>
  <c r="R44" i="14" s="1"/>
  <c r="Q37" i="14"/>
  <c r="Q44" i="14" s="1"/>
  <c r="P37" i="14"/>
  <c r="P44" i="14" s="1"/>
  <c r="O37" i="14"/>
  <c r="O44" i="14" s="1"/>
  <c r="N37" i="14"/>
  <c r="M37" i="14"/>
  <c r="M44" i="14" s="1"/>
  <c r="L37" i="14"/>
  <c r="L44" i="14" s="1"/>
  <c r="K37" i="14"/>
  <c r="K44" i="14" s="1"/>
  <c r="J37" i="14"/>
  <c r="I37" i="14"/>
  <c r="I44" i="14" s="1"/>
  <c r="H37" i="14"/>
  <c r="H44" i="14" s="1"/>
  <c r="G37" i="14"/>
  <c r="G44" i="14" s="1"/>
  <c r="F37" i="14"/>
  <c r="F44" i="14" s="1"/>
  <c r="E37" i="14"/>
  <c r="D37" i="14"/>
  <c r="D44" i="14" s="1"/>
  <c r="C37" i="14"/>
  <c r="C44" i="14" s="1"/>
  <c r="T26" i="14"/>
  <c r="L26" i="14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Y13" i="14"/>
  <c r="Y26" i="14" s="1"/>
  <c r="X13" i="14"/>
  <c r="W13" i="14"/>
  <c r="W26" i="14" s="1"/>
  <c r="W45" i="14" s="1"/>
  <c r="V13" i="14"/>
  <c r="U13" i="14"/>
  <c r="U26" i="14" s="1"/>
  <c r="T13" i="14"/>
  <c r="S13" i="14"/>
  <c r="S26" i="14" s="1"/>
  <c r="S45" i="14" s="1"/>
  <c r="R13" i="14"/>
  <c r="R26" i="14" s="1"/>
  <c r="Q13" i="14"/>
  <c r="Q26" i="14" s="1"/>
  <c r="P13" i="14"/>
  <c r="O13" i="14"/>
  <c r="O26" i="14" s="1"/>
  <c r="O45" i="14" s="1"/>
  <c r="N13" i="14"/>
  <c r="N26" i="14" s="1"/>
  <c r="N45" i="14" s="1"/>
  <c r="M13" i="14"/>
  <c r="M26" i="14" s="1"/>
  <c r="M45" i="14" s="1"/>
  <c r="L13" i="14"/>
  <c r="K13" i="14"/>
  <c r="K26" i="14" s="1"/>
  <c r="K45" i="14" s="1"/>
  <c r="J13" i="14"/>
  <c r="J26" i="14" s="1"/>
  <c r="I13" i="14"/>
  <c r="I26" i="14" s="1"/>
  <c r="H13" i="14"/>
  <c r="G13" i="14"/>
  <c r="G26" i="14" s="1"/>
  <c r="G45" i="14" s="1"/>
  <c r="F13" i="14"/>
  <c r="E13" i="14"/>
  <c r="E26" i="14" s="1"/>
  <c r="D13" i="14"/>
  <c r="D26" i="14" s="1"/>
  <c r="C13" i="14"/>
  <c r="C26" i="14" s="1"/>
  <c r="C45" i="14" s="1"/>
  <c r="AA50" i="15"/>
  <c r="Y50" i="15"/>
  <c r="Z50" i="15" s="1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X44" i="15" s="1"/>
  <c r="W37" i="15"/>
  <c r="W44" i="15" s="1"/>
  <c r="V37" i="15"/>
  <c r="V44" i="15" s="1"/>
  <c r="U37" i="15"/>
  <c r="T37" i="15"/>
  <c r="T44" i="15" s="1"/>
  <c r="S37" i="15"/>
  <c r="S44" i="15" s="1"/>
  <c r="R37" i="15"/>
  <c r="R44" i="15" s="1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L44" i="15" s="1"/>
  <c r="K37" i="15"/>
  <c r="K44" i="15" s="1"/>
  <c r="J37" i="15"/>
  <c r="J44" i="15" s="1"/>
  <c r="I37" i="15"/>
  <c r="H37" i="15"/>
  <c r="H44" i="15" s="1"/>
  <c r="G37" i="15"/>
  <c r="G44" i="15" s="1"/>
  <c r="F37" i="15"/>
  <c r="F44" i="15" s="1"/>
  <c r="E37" i="15"/>
  <c r="D37" i="15"/>
  <c r="D44" i="15" s="1"/>
  <c r="C37" i="15"/>
  <c r="C44" i="15" s="1"/>
  <c r="U26" i="15"/>
  <c r="P26" i="15"/>
  <c r="P45" i="15" s="1"/>
  <c r="AA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Z13" i="15"/>
  <c r="Y13" i="15"/>
  <c r="X13" i="15"/>
  <c r="W13" i="15"/>
  <c r="W26" i="15" s="1"/>
  <c r="V13" i="15"/>
  <c r="V26" i="15" s="1"/>
  <c r="V45" i="15" s="1"/>
  <c r="U13" i="15"/>
  <c r="T13" i="15"/>
  <c r="T26" i="15" s="1"/>
  <c r="S13" i="15"/>
  <c r="R13" i="15"/>
  <c r="R26" i="15" s="1"/>
  <c r="R45" i="15" s="1"/>
  <c r="Q13" i="15"/>
  <c r="P13" i="15"/>
  <c r="O13" i="15"/>
  <c r="O26" i="15" s="1"/>
  <c r="N13" i="15"/>
  <c r="N26" i="15" s="1"/>
  <c r="N45" i="15" s="1"/>
  <c r="M13" i="15"/>
  <c r="M26" i="15" s="1"/>
  <c r="L13" i="15"/>
  <c r="L26" i="15" s="1"/>
  <c r="K13" i="15"/>
  <c r="J13" i="15"/>
  <c r="J26" i="15" s="1"/>
  <c r="J45" i="15" s="1"/>
  <c r="I13" i="15"/>
  <c r="H13" i="15"/>
  <c r="G13" i="15"/>
  <c r="G26" i="15" s="1"/>
  <c r="F13" i="15"/>
  <c r="F26" i="15" s="1"/>
  <c r="F45" i="15" s="1"/>
  <c r="E13" i="15"/>
  <c r="E26" i="15" s="1"/>
  <c r="D13" i="15"/>
  <c r="D26" i="15" s="1"/>
  <c r="C13" i="15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J44" i="16"/>
  <c r="AA43" i="16"/>
  <c r="Y43" i="16"/>
  <c r="X43" i="16"/>
  <c r="Z43" i="16" s="1"/>
  <c r="W43" i="16"/>
  <c r="V43" i="16"/>
  <c r="U43" i="16"/>
  <c r="T43" i="16"/>
  <c r="S43" i="16"/>
  <c r="R43" i="16"/>
  <c r="Q43" i="16"/>
  <c r="P43" i="16"/>
  <c r="O43" i="16"/>
  <c r="N43" i="16"/>
  <c r="M43" i="16"/>
  <c r="L43" i="16"/>
  <c r="K43" i="16"/>
  <c r="J43" i="16"/>
  <c r="I43" i="16"/>
  <c r="H43" i="16"/>
  <c r="G43" i="16"/>
  <c r="F43" i="16"/>
  <c r="E43" i="16"/>
  <c r="D43" i="16"/>
  <c r="C43" i="16"/>
  <c r="AA37" i="16"/>
  <c r="Y37" i="16"/>
  <c r="Y44" i="16" s="1"/>
  <c r="X37" i="16"/>
  <c r="X44" i="16" s="1"/>
  <c r="W37" i="16"/>
  <c r="W44" i="16" s="1"/>
  <c r="V37" i="16"/>
  <c r="V44" i="16" s="1"/>
  <c r="U37" i="16"/>
  <c r="T37" i="16"/>
  <c r="T44" i="16" s="1"/>
  <c r="S37" i="16"/>
  <c r="S44" i="16" s="1"/>
  <c r="R37" i="16"/>
  <c r="R44" i="16" s="1"/>
  <c r="Q37" i="16"/>
  <c r="Q44" i="16" s="1"/>
  <c r="P37" i="16"/>
  <c r="P44" i="16" s="1"/>
  <c r="O37" i="16"/>
  <c r="O44" i="16" s="1"/>
  <c r="N37" i="16"/>
  <c r="N44" i="16" s="1"/>
  <c r="M37" i="16"/>
  <c r="M44" i="16" s="1"/>
  <c r="L37" i="16"/>
  <c r="L44" i="16" s="1"/>
  <c r="K37" i="16"/>
  <c r="K44" i="16" s="1"/>
  <c r="J37" i="16"/>
  <c r="I37" i="16"/>
  <c r="I44" i="16" s="1"/>
  <c r="H37" i="16"/>
  <c r="H44" i="16" s="1"/>
  <c r="G37" i="16"/>
  <c r="G44" i="16" s="1"/>
  <c r="F37" i="16"/>
  <c r="F44" i="16" s="1"/>
  <c r="E37" i="16"/>
  <c r="D37" i="16"/>
  <c r="D44" i="16" s="1"/>
  <c r="C37" i="16"/>
  <c r="C44" i="16" s="1"/>
  <c r="E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AA26" i="16" s="1"/>
  <c r="Y13" i="16"/>
  <c r="Y26" i="16" s="1"/>
  <c r="X13" i="16"/>
  <c r="X26" i="16" s="1"/>
  <c r="W13" i="16"/>
  <c r="W26" i="16" s="1"/>
  <c r="W45" i="16" s="1"/>
  <c r="V13" i="16"/>
  <c r="U13" i="16"/>
  <c r="U26" i="16" s="1"/>
  <c r="T13" i="16"/>
  <c r="T26" i="16" s="1"/>
  <c r="S13" i="16"/>
  <c r="S26" i="16" s="1"/>
  <c r="R13" i="16"/>
  <c r="R26" i="16" s="1"/>
  <c r="Q13" i="16"/>
  <c r="Q26" i="16" s="1"/>
  <c r="P13" i="16"/>
  <c r="P26" i="16" s="1"/>
  <c r="P45" i="16" s="1"/>
  <c r="O13" i="16"/>
  <c r="O26" i="16" s="1"/>
  <c r="O45" i="16" s="1"/>
  <c r="N13" i="16"/>
  <c r="M13" i="16"/>
  <c r="M26" i="16" s="1"/>
  <c r="M45" i="16" s="1"/>
  <c r="L13" i="16"/>
  <c r="L26" i="16" s="1"/>
  <c r="K13" i="16"/>
  <c r="K26" i="16" s="1"/>
  <c r="J13" i="16"/>
  <c r="J26" i="16" s="1"/>
  <c r="I13" i="16"/>
  <c r="I26" i="16" s="1"/>
  <c r="I45" i="16" s="1"/>
  <c r="H13" i="16"/>
  <c r="H26" i="16" s="1"/>
  <c r="H45" i="16" s="1"/>
  <c r="G13" i="16"/>
  <c r="G26" i="16" s="1"/>
  <c r="G45" i="16" s="1"/>
  <c r="F13" i="16"/>
  <c r="E13" i="16"/>
  <c r="D13" i="16"/>
  <c r="D26" i="16" s="1"/>
  <c r="C13" i="16"/>
  <c r="C26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I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Y37" i="17"/>
  <c r="Y44" i="17" s="1"/>
  <c r="X37" i="17"/>
  <c r="X44" i="17" s="1"/>
  <c r="W37" i="17"/>
  <c r="W44" i="17" s="1"/>
  <c r="V37" i="17"/>
  <c r="V44" i="17" s="1"/>
  <c r="U37" i="17"/>
  <c r="T37" i="17"/>
  <c r="T44" i="17" s="1"/>
  <c r="S37" i="17"/>
  <c r="S44" i="17" s="1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M44" i="17" s="1"/>
  <c r="L37" i="17"/>
  <c r="L44" i="17" s="1"/>
  <c r="K37" i="17"/>
  <c r="K44" i="17" s="1"/>
  <c r="J37" i="17"/>
  <c r="J44" i="17" s="1"/>
  <c r="I37" i="17"/>
  <c r="H37" i="17"/>
  <c r="H44" i="17" s="1"/>
  <c r="G37" i="17"/>
  <c r="G44" i="17" s="1"/>
  <c r="F37" i="17"/>
  <c r="F44" i="17" s="1"/>
  <c r="E37" i="17"/>
  <c r="D37" i="17"/>
  <c r="D44" i="17" s="1"/>
  <c r="C37" i="17"/>
  <c r="C44" i="17" s="1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L26" i="17" s="1"/>
  <c r="L45" i="17" s="1"/>
  <c r="K25" i="17"/>
  <c r="J25" i="17"/>
  <c r="I25" i="17"/>
  <c r="H25" i="17"/>
  <c r="G25" i="17"/>
  <c r="F25" i="17"/>
  <c r="E25" i="17"/>
  <c r="D25" i="17"/>
  <c r="C25" i="17"/>
  <c r="AA13" i="17"/>
  <c r="AA26" i="17" s="1"/>
  <c r="Y13" i="17"/>
  <c r="X13" i="17"/>
  <c r="Z13" i="17" s="1"/>
  <c r="W13" i="17"/>
  <c r="W26" i="17" s="1"/>
  <c r="V13" i="17"/>
  <c r="U13" i="17"/>
  <c r="U26" i="17" s="1"/>
  <c r="T13" i="17"/>
  <c r="T26" i="17" s="1"/>
  <c r="T45" i="17" s="1"/>
  <c r="S13" i="17"/>
  <c r="S26" i="17" s="1"/>
  <c r="S45" i="17" s="1"/>
  <c r="R13" i="17"/>
  <c r="R26" i="17" s="1"/>
  <c r="Q13" i="17"/>
  <c r="P13" i="17"/>
  <c r="O13" i="17"/>
  <c r="O26" i="17" s="1"/>
  <c r="N13" i="17"/>
  <c r="M13" i="17"/>
  <c r="L13" i="17"/>
  <c r="K13" i="17"/>
  <c r="K26" i="17" s="1"/>
  <c r="J13" i="17"/>
  <c r="J26" i="17" s="1"/>
  <c r="I13" i="17"/>
  <c r="H13" i="17"/>
  <c r="G13" i="17"/>
  <c r="G26" i="17" s="1"/>
  <c r="F13" i="17"/>
  <c r="E13" i="17"/>
  <c r="E26" i="17" s="1"/>
  <c r="D13" i="17"/>
  <c r="D26" i="17" s="1"/>
  <c r="C13" i="17"/>
  <c r="C26" i="17" s="1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H45" i="18"/>
  <c r="T44" i="18"/>
  <c r="AA43" i="18"/>
  <c r="Y43" i="18"/>
  <c r="X43" i="18"/>
  <c r="Z43" i="18" s="1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Y44" i="18" s="1"/>
  <c r="X37" i="18"/>
  <c r="W37" i="18"/>
  <c r="W44" i="18" s="1"/>
  <c r="V37" i="18"/>
  <c r="V44" i="18" s="1"/>
  <c r="U37" i="18"/>
  <c r="T37" i="18"/>
  <c r="S37" i="18"/>
  <c r="S44" i="18" s="1"/>
  <c r="R37" i="18"/>
  <c r="R44" i="18" s="1"/>
  <c r="Q37" i="18"/>
  <c r="Q44" i="18" s="1"/>
  <c r="P37" i="18"/>
  <c r="P44" i="18" s="1"/>
  <c r="O37" i="18"/>
  <c r="O44" i="18" s="1"/>
  <c r="N37" i="18"/>
  <c r="N44" i="18" s="1"/>
  <c r="M37" i="18"/>
  <c r="L37" i="18"/>
  <c r="L44" i="18" s="1"/>
  <c r="K37" i="18"/>
  <c r="K44" i="18" s="1"/>
  <c r="J37" i="18"/>
  <c r="I37" i="18"/>
  <c r="I44" i="18" s="1"/>
  <c r="H37" i="18"/>
  <c r="H44" i="18" s="1"/>
  <c r="G37" i="18"/>
  <c r="G44" i="18" s="1"/>
  <c r="F37" i="18"/>
  <c r="F44" i="18" s="1"/>
  <c r="E37" i="18"/>
  <c r="D37" i="18"/>
  <c r="D44" i="18" s="1"/>
  <c r="C37" i="18"/>
  <c r="C44" i="18" s="1"/>
  <c r="AA25" i="18"/>
  <c r="Z25" i="18"/>
  <c r="Y25" i="18"/>
  <c r="Y26" i="18" s="1"/>
  <c r="Y45" i="18" s="1"/>
  <c r="X25" i="18"/>
  <c r="W25" i="18"/>
  <c r="V25" i="18"/>
  <c r="U25" i="18"/>
  <c r="T25" i="18"/>
  <c r="S25" i="18"/>
  <c r="R25" i="18"/>
  <c r="Q25" i="18"/>
  <c r="Q26" i="18" s="1"/>
  <c r="Q45" i="18" s="1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Z13" i="18"/>
  <c r="Y13" i="18"/>
  <c r="X13" i="18"/>
  <c r="X26" i="18" s="1"/>
  <c r="Z26" i="18" s="1"/>
  <c r="W13" i="18"/>
  <c r="V13" i="18"/>
  <c r="U13" i="18"/>
  <c r="T13" i="18"/>
  <c r="T26" i="18" s="1"/>
  <c r="T45" i="18" s="1"/>
  <c r="S13" i="18"/>
  <c r="S26" i="18" s="1"/>
  <c r="S45" i="18" s="1"/>
  <c r="R13" i="18"/>
  <c r="R26" i="18" s="1"/>
  <c r="R45" i="18" s="1"/>
  <c r="Q13" i="18"/>
  <c r="P13" i="18"/>
  <c r="P26" i="18" s="1"/>
  <c r="P45" i="18" s="1"/>
  <c r="O13" i="18"/>
  <c r="N13" i="18"/>
  <c r="M13" i="18"/>
  <c r="L13" i="18"/>
  <c r="L26" i="18" s="1"/>
  <c r="L45" i="18" s="1"/>
  <c r="K13" i="18"/>
  <c r="K26" i="18" s="1"/>
  <c r="K45" i="18" s="1"/>
  <c r="J13" i="18"/>
  <c r="J26" i="18" s="1"/>
  <c r="I13" i="18"/>
  <c r="H13" i="18"/>
  <c r="H26" i="18" s="1"/>
  <c r="G13" i="18"/>
  <c r="F13" i="18"/>
  <c r="E13" i="18"/>
  <c r="D13" i="18"/>
  <c r="D26" i="18" s="1"/>
  <c r="D45" i="18" s="1"/>
  <c r="C13" i="18"/>
  <c r="C26" i="18" s="1"/>
  <c r="AA50" i="19"/>
  <c r="Y50" i="19"/>
  <c r="X50" i="19"/>
  <c r="Z50" i="19" s="1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Y44" i="19"/>
  <c r="U44" i="19"/>
  <c r="I44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AA37" i="19"/>
  <c r="Y37" i="19"/>
  <c r="X37" i="19"/>
  <c r="W37" i="19"/>
  <c r="W44" i="19" s="1"/>
  <c r="V37" i="19"/>
  <c r="V44" i="19" s="1"/>
  <c r="U37" i="19"/>
  <c r="T37" i="19"/>
  <c r="T44" i="19" s="1"/>
  <c r="S37" i="19"/>
  <c r="S44" i="19" s="1"/>
  <c r="R37" i="19"/>
  <c r="R44" i="19" s="1"/>
  <c r="Q37" i="19"/>
  <c r="Q44" i="19" s="1"/>
  <c r="P37" i="19"/>
  <c r="P44" i="19" s="1"/>
  <c r="O37" i="19"/>
  <c r="O44" i="19" s="1"/>
  <c r="N37" i="19"/>
  <c r="N44" i="19" s="1"/>
  <c r="M37" i="19"/>
  <c r="L37" i="19"/>
  <c r="L44" i="19" s="1"/>
  <c r="K37" i="19"/>
  <c r="K44" i="19" s="1"/>
  <c r="J37" i="19"/>
  <c r="J44" i="19" s="1"/>
  <c r="I37" i="19"/>
  <c r="H37" i="19"/>
  <c r="H44" i="19" s="1"/>
  <c r="G37" i="19"/>
  <c r="G44" i="19" s="1"/>
  <c r="F37" i="19"/>
  <c r="F44" i="19" s="1"/>
  <c r="E37" i="19"/>
  <c r="D37" i="19"/>
  <c r="D44" i="19" s="1"/>
  <c r="C37" i="19"/>
  <c r="C44" i="19" s="1"/>
  <c r="W26" i="19"/>
  <c r="W45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W13" i="19"/>
  <c r="V13" i="19"/>
  <c r="V26" i="19" s="1"/>
  <c r="U13" i="19"/>
  <c r="U26" i="19" s="1"/>
  <c r="T13" i="19"/>
  <c r="T26" i="19" s="1"/>
  <c r="S13" i="19"/>
  <c r="S26" i="19" s="1"/>
  <c r="R13" i="19"/>
  <c r="R26" i="19" s="1"/>
  <c r="R45" i="19" s="1"/>
  <c r="Q13" i="19"/>
  <c r="Q26" i="19" s="1"/>
  <c r="P13" i="19"/>
  <c r="O13" i="19"/>
  <c r="O26" i="19" s="1"/>
  <c r="O45" i="19" s="1"/>
  <c r="N13" i="19"/>
  <c r="N26" i="19" s="1"/>
  <c r="M13" i="19"/>
  <c r="L13" i="19"/>
  <c r="L26" i="19" s="1"/>
  <c r="K13" i="19"/>
  <c r="K26" i="19" s="1"/>
  <c r="J13" i="19"/>
  <c r="J26" i="19" s="1"/>
  <c r="I13" i="19"/>
  <c r="I26" i="19" s="1"/>
  <c r="H13" i="19"/>
  <c r="G13" i="19"/>
  <c r="G26" i="19" s="1"/>
  <c r="G45" i="19" s="1"/>
  <c r="F13" i="19"/>
  <c r="F26" i="19" s="1"/>
  <c r="E13" i="19"/>
  <c r="D13" i="19"/>
  <c r="D26" i="19" s="1"/>
  <c r="C13" i="19"/>
  <c r="C26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E44" i="20"/>
  <c r="AA43" i="20"/>
  <c r="Z43" i="20"/>
  <c r="Y43" i="20"/>
  <c r="X43" i="20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AA44" i="20" s="1"/>
  <c r="Y37" i="20"/>
  <c r="Y44" i="20" s="1"/>
  <c r="X37" i="20"/>
  <c r="W37" i="20"/>
  <c r="W44" i="20" s="1"/>
  <c r="V37" i="20"/>
  <c r="V44" i="20" s="1"/>
  <c r="U37" i="20"/>
  <c r="T37" i="20"/>
  <c r="T44" i="20" s="1"/>
  <c r="S37" i="20"/>
  <c r="S44" i="20" s="1"/>
  <c r="R37" i="20"/>
  <c r="R44" i="20" s="1"/>
  <c r="Q37" i="20"/>
  <c r="Q44" i="20" s="1"/>
  <c r="P37" i="20"/>
  <c r="P44" i="20" s="1"/>
  <c r="O37" i="20"/>
  <c r="O44" i="20" s="1"/>
  <c r="N37" i="20"/>
  <c r="N44" i="20" s="1"/>
  <c r="M37" i="20"/>
  <c r="L37" i="20"/>
  <c r="L44" i="20" s="1"/>
  <c r="K37" i="20"/>
  <c r="K44" i="20" s="1"/>
  <c r="J37" i="20"/>
  <c r="I37" i="20"/>
  <c r="I44" i="20" s="1"/>
  <c r="H37" i="20"/>
  <c r="H44" i="20" s="1"/>
  <c r="G37" i="20"/>
  <c r="G44" i="20" s="1"/>
  <c r="F37" i="20"/>
  <c r="F44" i="20" s="1"/>
  <c r="E37" i="20"/>
  <c r="D37" i="20"/>
  <c r="D44" i="20" s="1"/>
  <c r="C37" i="20"/>
  <c r="C44" i="20" s="1"/>
  <c r="Y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AA45" i="20" s="1"/>
  <c r="Y13" i="20"/>
  <c r="X13" i="20"/>
  <c r="Z13" i="20" s="1"/>
  <c r="W13" i="20"/>
  <c r="W26" i="20" s="1"/>
  <c r="W45" i="20" s="1"/>
  <c r="V13" i="20"/>
  <c r="U13" i="20"/>
  <c r="U26" i="20" s="1"/>
  <c r="T13" i="20"/>
  <c r="T26" i="20" s="1"/>
  <c r="S13" i="20"/>
  <c r="S26" i="20" s="1"/>
  <c r="S45" i="20" s="1"/>
  <c r="R13" i="20"/>
  <c r="Q13" i="20"/>
  <c r="Q26" i="20" s="1"/>
  <c r="P13" i="20"/>
  <c r="P26" i="20" s="1"/>
  <c r="P45" i="20" s="1"/>
  <c r="O13" i="20"/>
  <c r="N13" i="20"/>
  <c r="M13" i="20"/>
  <c r="M26" i="20" s="1"/>
  <c r="L13" i="20"/>
  <c r="L26" i="20" s="1"/>
  <c r="K13" i="20"/>
  <c r="K26" i="20" s="1"/>
  <c r="K45" i="20" s="1"/>
  <c r="J13" i="20"/>
  <c r="I13" i="20"/>
  <c r="I26" i="20" s="1"/>
  <c r="H13" i="20"/>
  <c r="H26" i="20" s="1"/>
  <c r="H45" i="20" s="1"/>
  <c r="G13" i="20"/>
  <c r="G26" i="20" s="1"/>
  <c r="G45" i="20" s="1"/>
  <c r="F13" i="20"/>
  <c r="F26" i="20" s="1"/>
  <c r="E13" i="20"/>
  <c r="E26" i="20" s="1"/>
  <c r="D13" i="20"/>
  <c r="D26" i="20" s="1"/>
  <c r="C13" i="20"/>
  <c r="C26" i="20" s="1"/>
  <c r="C45" i="20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4" i="2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X44" i="21" s="1"/>
  <c r="W37" i="2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Q44" i="21" s="1"/>
  <c r="P37" i="21"/>
  <c r="P44" i="21" s="1"/>
  <c r="O37" i="21"/>
  <c r="N37" i="21"/>
  <c r="N44" i="21" s="1"/>
  <c r="M37" i="21"/>
  <c r="M44" i="21" s="1"/>
  <c r="L37" i="21"/>
  <c r="L44" i="21" s="1"/>
  <c r="K37" i="21"/>
  <c r="K44" i="21" s="1"/>
  <c r="J37" i="21"/>
  <c r="J44" i="21" s="1"/>
  <c r="I37" i="21"/>
  <c r="I44" i="21" s="1"/>
  <c r="H37" i="21"/>
  <c r="H44" i="21" s="1"/>
  <c r="G37" i="21"/>
  <c r="F37" i="21"/>
  <c r="F44" i="21" s="1"/>
  <c r="E37" i="21"/>
  <c r="E44" i="21" s="1"/>
  <c r="D37" i="21"/>
  <c r="D44" i="21" s="1"/>
  <c r="C37" i="21"/>
  <c r="C44" i="21" s="1"/>
  <c r="V26" i="21"/>
  <c r="AA25" i="21"/>
  <c r="Y25" i="21"/>
  <c r="X25" i="21"/>
  <c r="Z25" i="21" s="1"/>
  <c r="W25" i="21"/>
  <c r="V25" i="21"/>
  <c r="U25" i="21"/>
  <c r="T25" i="21"/>
  <c r="S25" i="21"/>
  <c r="R25" i="21"/>
  <c r="R26" i="21" s="1"/>
  <c r="R45" i="21" s="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AA45" i="21" s="1"/>
  <c r="Y13" i="21"/>
  <c r="Y26" i="21" s="1"/>
  <c r="Y45" i="21" s="1"/>
  <c r="X13" i="21"/>
  <c r="W13" i="21"/>
  <c r="W26" i="21" s="1"/>
  <c r="V13" i="21"/>
  <c r="U13" i="21"/>
  <c r="U26" i="21" s="1"/>
  <c r="U45" i="21" s="1"/>
  <c r="T13" i="21"/>
  <c r="T26" i="21" s="1"/>
  <c r="S13" i="21"/>
  <c r="S26" i="21" s="1"/>
  <c r="R13" i="21"/>
  <c r="Q13" i="21"/>
  <c r="Q26" i="21" s="1"/>
  <c r="P13" i="21"/>
  <c r="O13" i="21"/>
  <c r="O26" i="21" s="1"/>
  <c r="N13" i="21"/>
  <c r="N26" i="21" s="1"/>
  <c r="M13" i="21"/>
  <c r="M26" i="21" s="1"/>
  <c r="M45" i="21" s="1"/>
  <c r="L13" i="21"/>
  <c r="L26" i="21" s="1"/>
  <c r="K13" i="21"/>
  <c r="K26" i="21" s="1"/>
  <c r="J13" i="21"/>
  <c r="I13" i="21"/>
  <c r="I26" i="21" s="1"/>
  <c r="H13" i="21"/>
  <c r="G13" i="21"/>
  <c r="G26" i="21" s="1"/>
  <c r="F13" i="21"/>
  <c r="F26" i="21" s="1"/>
  <c r="E13" i="21"/>
  <c r="E26" i="21" s="1"/>
  <c r="E45" i="21" s="1"/>
  <c r="D13" i="21"/>
  <c r="D26" i="21" s="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AA44" i="22"/>
  <c r="S44" i="22"/>
  <c r="AA43" i="22"/>
  <c r="Y43" i="22"/>
  <c r="X43" i="22"/>
  <c r="Z43" i="22" s="1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J43" i="22"/>
  <c r="I43" i="22"/>
  <c r="H43" i="22"/>
  <c r="G43" i="22"/>
  <c r="F43" i="22"/>
  <c r="E43" i="22"/>
  <c r="D43" i="22"/>
  <c r="C43" i="22"/>
  <c r="AA37" i="22"/>
  <c r="Y37" i="22"/>
  <c r="Y44" i="22" s="1"/>
  <c r="X37" i="22"/>
  <c r="X44" i="22" s="1"/>
  <c r="W37" i="22"/>
  <c r="V37" i="22"/>
  <c r="V44" i="22" s="1"/>
  <c r="U37" i="22"/>
  <c r="U44" i="22" s="1"/>
  <c r="T37" i="22"/>
  <c r="T44" i="22" s="1"/>
  <c r="S37" i="22"/>
  <c r="R37" i="22"/>
  <c r="R44" i="22" s="1"/>
  <c r="Q37" i="22"/>
  <c r="Q44" i="22" s="1"/>
  <c r="P37" i="22"/>
  <c r="P44" i="22" s="1"/>
  <c r="O37" i="22"/>
  <c r="N37" i="22"/>
  <c r="N44" i="22" s="1"/>
  <c r="M37" i="22"/>
  <c r="M44" i="22" s="1"/>
  <c r="L37" i="22"/>
  <c r="L44" i="22" s="1"/>
  <c r="K37" i="22"/>
  <c r="K44" i="22" s="1"/>
  <c r="J37" i="22"/>
  <c r="J44" i="22" s="1"/>
  <c r="I37" i="22"/>
  <c r="I44" i="22" s="1"/>
  <c r="H37" i="22"/>
  <c r="H44" i="22" s="1"/>
  <c r="G37" i="22"/>
  <c r="F37" i="22"/>
  <c r="F44" i="22" s="1"/>
  <c r="E37" i="22"/>
  <c r="E44" i="22" s="1"/>
  <c r="D37" i="22"/>
  <c r="D44" i="22" s="1"/>
  <c r="C37" i="22"/>
  <c r="C44" i="22" s="1"/>
  <c r="V26" i="22"/>
  <c r="V45" i="22" s="1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AA26" i="22" s="1"/>
  <c r="Y13" i="22"/>
  <c r="Y26" i="22" s="1"/>
  <c r="X13" i="22"/>
  <c r="X26" i="22" s="1"/>
  <c r="W13" i="22"/>
  <c r="W26" i="22" s="1"/>
  <c r="V13" i="22"/>
  <c r="U13" i="22"/>
  <c r="U26" i="22" s="1"/>
  <c r="U45" i="22" s="1"/>
  <c r="T13" i="22"/>
  <c r="T26" i="22" s="1"/>
  <c r="S13" i="22"/>
  <c r="S26" i="22" s="1"/>
  <c r="R13" i="22"/>
  <c r="Q13" i="22"/>
  <c r="Q26" i="22" s="1"/>
  <c r="P13" i="22"/>
  <c r="P26" i="22" s="1"/>
  <c r="P45" i="22" s="1"/>
  <c r="O13" i="22"/>
  <c r="O26" i="22" s="1"/>
  <c r="N13" i="22"/>
  <c r="N26" i="22" s="1"/>
  <c r="N45" i="22" s="1"/>
  <c r="M13" i="22"/>
  <c r="M26" i="22" s="1"/>
  <c r="M45" i="22" s="1"/>
  <c r="L13" i="22"/>
  <c r="L26" i="22" s="1"/>
  <c r="K13" i="22"/>
  <c r="K26" i="22" s="1"/>
  <c r="J13" i="22"/>
  <c r="I13" i="22"/>
  <c r="I26" i="22" s="1"/>
  <c r="H13" i="22"/>
  <c r="H26" i="22" s="1"/>
  <c r="H45" i="22" s="1"/>
  <c r="G13" i="22"/>
  <c r="G26" i="22" s="1"/>
  <c r="F13" i="22"/>
  <c r="F26" i="22" s="1"/>
  <c r="F45" i="22" s="1"/>
  <c r="E13" i="22"/>
  <c r="E26" i="22" s="1"/>
  <c r="E45" i="22" s="1"/>
  <c r="D13" i="22"/>
  <c r="D26" i="22" s="1"/>
  <c r="C13" i="22"/>
  <c r="C26" i="22" s="1"/>
  <c r="AA50" i="23"/>
  <c r="Y50" i="23"/>
  <c r="X50" i="23"/>
  <c r="Z50" i="23" s="1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43" i="23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AA44" i="23" s="1"/>
  <c r="Y37" i="23"/>
  <c r="Y44" i="23" s="1"/>
  <c r="X37" i="23"/>
  <c r="X44" i="23" s="1"/>
  <c r="Z44" i="23" s="1"/>
  <c r="W37" i="23"/>
  <c r="V37" i="23"/>
  <c r="V44" i="23" s="1"/>
  <c r="U37" i="23"/>
  <c r="U44" i="23" s="1"/>
  <c r="T37" i="23"/>
  <c r="T44" i="23" s="1"/>
  <c r="S37" i="23"/>
  <c r="S44" i="23" s="1"/>
  <c r="R37" i="23"/>
  <c r="R44" i="23" s="1"/>
  <c r="Q37" i="23"/>
  <c r="Q44" i="23" s="1"/>
  <c r="P37" i="23"/>
  <c r="P44" i="23" s="1"/>
  <c r="O37" i="23"/>
  <c r="N37" i="23"/>
  <c r="N44" i="23" s="1"/>
  <c r="M37" i="23"/>
  <c r="M44" i="23" s="1"/>
  <c r="L37" i="23"/>
  <c r="L44" i="23" s="1"/>
  <c r="K37" i="23"/>
  <c r="K44" i="23" s="1"/>
  <c r="J37" i="23"/>
  <c r="J44" i="23" s="1"/>
  <c r="I37" i="23"/>
  <c r="I44" i="23" s="1"/>
  <c r="H37" i="23"/>
  <c r="H44" i="23" s="1"/>
  <c r="G37" i="23"/>
  <c r="F37" i="23"/>
  <c r="F44" i="23" s="1"/>
  <c r="E37" i="23"/>
  <c r="E44" i="23" s="1"/>
  <c r="D37" i="23"/>
  <c r="D44" i="23" s="1"/>
  <c r="C37" i="23"/>
  <c r="C44" i="23" s="1"/>
  <c r="Q26" i="23"/>
  <c r="Q45" i="23" s="1"/>
  <c r="AA25" i="23"/>
  <c r="Y25" i="23"/>
  <c r="X25" i="23"/>
  <c r="Z25" i="23" s="1"/>
  <c r="W25" i="23"/>
  <c r="V25" i="23"/>
  <c r="U25" i="23"/>
  <c r="T25" i="23"/>
  <c r="S25" i="23"/>
  <c r="R25" i="23"/>
  <c r="Q25" i="23"/>
  <c r="P25" i="23"/>
  <c r="O25" i="23"/>
  <c r="N25" i="23"/>
  <c r="M25" i="23"/>
  <c r="L25" i="23"/>
  <c r="K25" i="23"/>
  <c r="J25" i="23"/>
  <c r="I25" i="23"/>
  <c r="H25" i="23"/>
  <c r="G25" i="23"/>
  <c r="F25" i="23"/>
  <c r="E25" i="23"/>
  <c r="D25" i="23"/>
  <c r="C25" i="23"/>
  <c r="AA13" i="23"/>
  <c r="AA26" i="23" s="1"/>
  <c r="Y13" i="23"/>
  <c r="Y26" i="23" s="1"/>
  <c r="Y45" i="23" s="1"/>
  <c r="X13" i="23"/>
  <c r="X26" i="23" s="1"/>
  <c r="W13" i="23"/>
  <c r="V13" i="23"/>
  <c r="V26" i="23" s="1"/>
  <c r="V45" i="23" s="1"/>
  <c r="U13" i="23"/>
  <c r="U26" i="23" s="1"/>
  <c r="U45" i="23" s="1"/>
  <c r="T13" i="23"/>
  <c r="T26" i="23" s="1"/>
  <c r="T45" i="23" s="1"/>
  <c r="S13" i="23"/>
  <c r="S26" i="23" s="1"/>
  <c r="R13" i="23"/>
  <c r="Q13" i="23"/>
  <c r="P13" i="23"/>
  <c r="P26" i="23" s="1"/>
  <c r="O13" i="23"/>
  <c r="N13" i="23"/>
  <c r="N26" i="23" s="1"/>
  <c r="N45" i="23" s="1"/>
  <c r="M13" i="23"/>
  <c r="M26" i="23" s="1"/>
  <c r="M45" i="23" s="1"/>
  <c r="L13" i="23"/>
  <c r="L26" i="23" s="1"/>
  <c r="L45" i="23" s="1"/>
  <c r="K13" i="23"/>
  <c r="K26" i="23" s="1"/>
  <c r="J13" i="23"/>
  <c r="I13" i="23"/>
  <c r="I26" i="23" s="1"/>
  <c r="H13" i="23"/>
  <c r="H26" i="23" s="1"/>
  <c r="G13" i="23"/>
  <c r="G26" i="23" s="1"/>
  <c r="F13" i="23"/>
  <c r="F26" i="23" s="1"/>
  <c r="F45" i="23" s="1"/>
  <c r="E13" i="23"/>
  <c r="E26" i="23" s="1"/>
  <c r="E45" i="23" s="1"/>
  <c r="D13" i="23"/>
  <c r="D26" i="23" s="1"/>
  <c r="D45" i="23" s="1"/>
  <c r="C13" i="23"/>
  <c r="C26" i="23" s="1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V44" i="24"/>
  <c r="N44" i="24"/>
  <c r="AA43" i="24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AA44" i="24" s="1"/>
  <c r="Y37" i="24"/>
  <c r="Y44" i="24" s="1"/>
  <c r="X37" i="24"/>
  <c r="X44" i="24" s="1"/>
  <c r="W37" i="24"/>
  <c r="V37" i="24"/>
  <c r="U37" i="24"/>
  <c r="U44" i="24" s="1"/>
  <c r="T37" i="24"/>
  <c r="T44" i="24" s="1"/>
  <c r="S37" i="24"/>
  <c r="S44" i="24" s="1"/>
  <c r="R37" i="24"/>
  <c r="R44" i="24" s="1"/>
  <c r="Q37" i="24"/>
  <c r="Q44" i="24" s="1"/>
  <c r="P37" i="24"/>
  <c r="P44" i="24" s="1"/>
  <c r="O37" i="24"/>
  <c r="N37" i="24"/>
  <c r="M37" i="24"/>
  <c r="M44" i="24" s="1"/>
  <c r="L37" i="24"/>
  <c r="L44" i="24" s="1"/>
  <c r="K37" i="24"/>
  <c r="K44" i="24" s="1"/>
  <c r="J37" i="24"/>
  <c r="J44" i="24" s="1"/>
  <c r="I37" i="24"/>
  <c r="I44" i="24" s="1"/>
  <c r="H37" i="24"/>
  <c r="H44" i="24" s="1"/>
  <c r="G37" i="24"/>
  <c r="F37" i="24"/>
  <c r="F44" i="24" s="1"/>
  <c r="E37" i="24"/>
  <c r="E44" i="24" s="1"/>
  <c r="D37" i="24"/>
  <c r="D44" i="24" s="1"/>
  <c r="C37" i="24"/>
  <c r="C44" i="24" s="1"/>
  <c r="V26" i="24"/>
  <c r="V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Y13" i="24"/>
  <c r="Y26" i="24" s="1"/>
  <c r="X13" i="24"/>
  <c r="X26" i="24" s="1"/>
  <c r="W13" i="24"/>
  <c r="W26" i="24" s="1"/>
  <c r="V13" i="24"/>
  <c r="U13" i="24"/>
  <c r="U26" i="24" s="1"/>
  <c r="T13" i="24"/>
  <c r="T26" i="24" s="1"/>
  <c r="S13" i="24"/>
  <c r="S26" i="24" s="1"/>
  <c r="R13" i="24"/>
  <c r="Q13" i="24"/>
  <c r="Q26" i="24" s="1"/>
  <c r="Q45" i="24" s="1"/>
  <c r="P13" i="24"/>
  <c r="P26" i="24" s="1"/>
  <c r="P45" i="24" s="1"/>
  <c r="O13" i="24"/>
  <c r="O26" i="24" s="1"/>
  <c r="N13" i="24"/>
  <c r="N26" i="24" s="1"/>
  <c r="N45" i="24" s="1"/>
  <c r="M13" i="24"/>
  <c r="M26" i="24" s="1"/>
  <c r="L13" i="24"/>
  <c r="L26" i="24" s="1"/>
  <c r="K13" i="24"/>
  <c r="K26" i="24" s="1"/>
  <c r="J13" i="24"/>
  <c r="I13" i="24"/>
  <c r="I26" i="24" s="1"/>
  <c r="I45" i="24" s="1"/>
  <c r="H13" i="24"/>
  <c r="H26" i="24" s="1"/>
  <c r="H45" i="24" s="1"/>
  <c r="G13" i="24"/>
  <c r="G26" i="24" s="1"/>
  <c r="F13" i="24"/>
  <c r="F26" i="24" s="1"/>
  <c r="E13" i="24"/>
  <c r="E26" i="24" s="1"/>
  <c r="D13" i="24"/>
  <c r="D26" i="24" s="1"/>
  <c r="D45" i="24" s="1"/>
  <c r="C13" i="24"/>
  <c r="C26" i="24" s="1"/>
  <c r="AA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V44" i="1"/>
  <c r="F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X44" i="1" s="1"/>
  <c r="W37" i="1"/>
  <c r="V37" i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F37" i="1"/>
  <c r="E37" i="1"/>
  <c r="E44" i="1" s="1"/>
  <c r="D37" i="1"/>
  <c r="D44" i="1" s="1"/>
  <c r="C37" i="1"/>
  <c r="C44" i="1" s="1"/>
  <c r="Y26" i="1"/>
  <c r="I26" i="1"/>
  <c r="E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X13" i="1"/>
  <c r="X26" i="1" s="1"/>
  <c r="W13" i="1"/>
  <c r="W26" i="1" s="1"/>
  <c r="V13" i="1"/>
  <c r="V26" i="1" s="1"/>
  <c r="V45" i="1" s="1"/>
  <c r="U13" i="1"/>
  <c r="U26" i="1" s="1"/>
  <c r="T13" i="1"/>
  <c r="T26" i="1" s="1"/>
  <c r="T45" i="1" s="1"/>
  <c r="S13" i="1"/>
  <c r="S26" i="1" s="1"/>
  <c r="R13" i="1"/>
  <c r="Q13" i="1"/>
  <c r="Q26" i="1" s="1"/>
  <c r="P13" i="1"/>
  <c r="P26" i="1" s="1"/>
  <c r="O13" i="1"/>
  <c r="O26" i="1" s="1"/>
  <c r="N13" i="1"/>
  <c r="N26" i="1" s="1"/>
  <c r="M13" i="1"/>
  <c r="M26" i="1" s="1"/>
  <c r="L13" i="1"/>
  <c r="L26" i="1" s="1"/>
  <c r="L45" i="1" s="1"/>
  <c r="K13" i="1"/>
  <c r="K26" i="1" s="1"/>
  <c r="J13" i="1"/>
  <c r="I13" i="1"/>
  <c r="H13" i="1"/>
  <c r="H26" i="1" s="1"/>
  <c r="G13" i="1"/>
  <c r="G26" i="1" s="1"/>
  <c r="F13" i="1"/>
  <c r="F26" i="1" s="1"/>
  <c r="F45" i="1" s="1"/>
  <c r="E13" i="1"/>
  <c r="D13" i="1"/>
  <c r="D26" i="1" s="1"/>
  <c r="D45" i="1" s="1"/>
  <c r="C13" i="1"/>
  <c r="C26" i="1" s="1"/>
  <c r="F45" i="24" l="1"/>
  <c r="N45" i="1"/>
  <c r="Y26" i="6"/>
  <c r="Z13" i="6"/>
  <c r="AA26" i="24"/>
  <c r="AA45" i="24" s="1"/>
  <c r="J26" i="24"/>
  <c r="J45" i="24" s="1"/>
  <c r="R26" i="24"/>
  <c r="R45" i="24" s="1"/>
  <c r="Z44" i="24"/>
  <c r="Z50" i="24"/>
  <c r="Y45" i="20"/>
  <c r="J44" i="20"/>
  <c r="E44" i="16"/>
  <c r="E45" i="16" s="1"/>
  <c r="U44" i="16"/>
  <c r="Z44" i="15"/>
  <c r="F44" i="9"/>
  <c r="V44" i="9"/>
  <c r="I26" i="4"/>
  <c r="Y26" i="4"/>
  <c r="W44" i="24"/>
  <c r="W45" i="24" s="1"/>
  <c r="G45" i="1"/>
  <c r="W45" i="1"/>
  <c r="E45" i="1"/>
  <c r="M45" i="1"/>
  <c r="U45" i="1"/>
  <c r="AA45" i="23"/>
  <c r="J26" i="23"/>
  <c r="R26" i="23"/>
  <c r="R45" i="23" s="1"/>
  <c r="E45" i="20"/>
  <c r="F45" i="13"/>
  <c r="Q45" i="13"/>
  <c r="AA45" i="7"/>
  <c r="W26" i="23"/>
  <c r="H26" i="21"/>
  <c r="H45" i="21" s="1"/>
  <c r="K45" i="24"/>
  <c r="P26" i="19"/>
  <c r="P45" i="19" s="1"/>
  <c r="C45" i="23"/>
  <c r="K45" i="23"/>
  <c r="S45" i="23"/>
  <c r="V45" i="21"/>
  <c r="G45" i="15"/>
  <c r="O45" i="15"/>
  <c r="W45" i="15"/>
  <c r="H26" i="14"/>
  <c r="H45" i="14" s="1"/>
  <c r="P26" i="14"/>
  <c r="P45" i="14" s="1"/>
  <c r="D45" i="13"/>
  <c r="T45" i="13"/>
  <c r="L45" i="13"/>
  <c r="O26" i="23"/>
  <c r="S45" i="24"/>
  <c r="J26" i="21"/>
  <c r="J45" i="21" s="1"/>
  <c r="I44" i="15"/>
  <c r="F26" i="14"/>
  <c r="F45" i="14" s="1"/>
  <c r="U26" i="8"/>
  <c r="U45" i="8" s="1"/>
  <c r="G44" i="1"/>
  <c r="O44" i="1"/>
  <c r="O45" i="1" s="1"/>
  <c r="W44" i="1"/>
  <c r="G44" i="22"/>
  <c r="O44" i="22"/>
  <c r="O45" i="22" s="1"/>
  <c r="W44" i="22"/>
  <c r="J44" i="18"/>
  <c r="E26" i="13"/>
  <c r="E45" i="13" s="1"/>
  <c r="M26" i="13"/>
  <c r="M45" i="13" s="1"/>
  <c r="U26" i="13"/>
  <c r="U45" i="13" s="1"/>
  <c r="E26" i="11"/>
  <c r="E45" i="11" s="1"/>
  <c r="U26" i="11"/>
  <c r="U45" i="11" s="1"/>
  <c r="F44" i="8"/>
  <c r="F45" i="8" s="1"/>
  <c r="N44" i="8"/>
  <c r="V44" i="8"/>
  <c r="V45" i="8" s="1"/>
  <c r="X26" i="4"/>
  <c r="C45" i="24"/>
  <c r="H26" i="19"/>
  <c r="H45" i="19" s="1"/>
  <c r="V26" i="14"/>
  <c r="V45" i="14" s="1"/>
  <c r="T44" i="10"/>
  <c r="T45" i="10" s="1"/>
  <c r="AA45" i="1"/>
  <c r="J26" i="1"/>
  <c r="J45" i="1" s="1"/>
  <c r="R26" i="1"/>
  <c r="R45" i="1" s="1"/>
  <c r="E45" i="24"/>
  <c r="M45" i="24"/>
  <c r="U45" i="24"/>
  <c r="F45" i="21"/>
  <c r="N45" i="21"/>
  <c r="I45" i="20"/>
  <c r="L45" i="19"/>
  <c r="V45" i="13"/>
  <c r="M45" i="7"/>
  <c r="C45" i="5"/>
  <c r="K45" i="5"/>
  <c r="S45" i="5"/>
  <c r="F45" i="4"/>
  <c r="Q45" i="3"/>
  <c r="E45" i="2"/>
  <c r="G44" i="24"/>
  <c r="O44" i="24"/>
  <c r="P26" i="21"/>
  <c r="P45" i="21" s="1"/>
  <c r="X26" i="21"/>
  <c r="G44" i="2"/>
  <c r="C45" i="1"/>
  <c r="K45" i="1"/>
  <c r="S45" i="1"/>
  <c r="Z50" i="1"/>
  <c r="G44" i="23"/>
  <c r="O44" i="23"/>
  <c r="W44" i="23"/>
  <c r="J26" i="20"/>
  <c r="J45" i="20" s="1"/>
  <c r="U45" i="19"/>
  <c r="G45" i="22"/>
  <c r="W45" i="22"/>
  <c r="Q45" i="20"/>
  <c r="I45" i="19"/>
  <c r="Q45" i="19"/>
  <c r="Y45" i="19"/>
  <c r="C45" i="19"/>
  <c r="K45" i="19"/>
  <c r="S45" i="19"/>
  <c r="I26" i="18"/>
  <c r="I45" i="18" s="1"/>
  <c r="F26" i="17"/>
  <c r="F45" i="17" s="1"/>
  <c r="N26" i="17"/>
  <c r="N45" i="17" s="1"/>
  <c r="V26" i="17"/>
  <c r="V45" i="17" s="1"/>
  <c r="M26" i="17"/>
  <c r="M45" i="17" s="1"/>
  <c r="E44" i="17"/>
  <c r="E45" i="17" s="1"/>
  <c r="U44" i="17"/>
  <c r="U45" i="17" s="1"/>
  <c r="D45" i="16"/>
  <c r="L45" i="16"/>
  <c r="T45" i="16"/>
  <c r="C26" i="15"/>
  <c r="C45" i="15" s="1"/>
  <c r="K26" i="15"/>
  <c r="K45" i="15" s="1"/>
  <c r="S26" i="15"/>
  <c r="S45" i="15" s="1"/>
  <c r="E26" i="12"/>
  <c r="E45" i="12" s="1"/>
  <c r="M26" i="12"/>
  <c r="M45" i="12" s="1"/>
  <c r="U26" i="12"/>
  <c r="U45" i="12" s="1"/>
  <c r="F45" i="11"/>
  <c r="N45" i="11"/>
  <c r="V45" i="11"/>
  <c r="E26" i="10"/>
  <c r="E45" i="10" s="1"/>
  <c r="M26" i="10"/>
  <c r="M45" i="10" s="1"/>
  <c r="Z13" i="9"/>
  <c r="U45" i="9"/>
  <c r="Q26" i="7"/>
  <c r="Q45" i="7" s="1"/>
  <c r="Y26" i="7"/>
  <c r="Y45" i="7" s="1"/>
  <c r="D26" i="5"/>
  <c r="D45" i="5" s="1"/>
  <c r="L26" i="5"/>
  <c r="L45" i="5" s="1"/>
  <c r="T26" i="5"/>
  <c r="T45" i="5" s="1"/>
  <c r="G26" i="3"/>
  <c r="O26" i="3"/>
  <c r="O45" i="3" s="1"/>
  <c r="W26" i="3"/>
  <c r="V26" i="2"/>
  <c r="V45" i="2" s="1"/>
  <c r="C45" i="21"/>
  <c r="K45" i="21"/>
  <c r="S45" i="21"/>
  <c r="M44" i="20"/>
  <c r="M45" i="20" s="1"/>
  <c r="U44" i="20"/>
  <c r="E44" i="19"/>
  <c r="M44" i="19"/>
  <c r="M45" i="19" s="1"/>
  <c r="C45" i="18"/>
  <c r="I45" i="14"/>
  <c r="Q45" i="14"/>
  <c r="Y45" i="14"/>
  <c r="G45" i="12"/>
  <c r="O45" i="12"/>
  <c r="W45" i="12"/>
  <c r="X26" i="8"/>
  <c r="Z26" i="8" s="1"/>
  <c r="C45" i="7"/>
  <c r="K45" i="7"/>
  <c r="S45" i="7"/>
  <c r="I26" i="6"/>
  <c r="I45" i="6" s="1"/>
  <c r="Q26" i="6"/>
  <c r="Q45" i="6" s="1"/>
  <c r="F44" i="5"/>
  <c r="N44" i="5"/>
  <c r="V44" i="5"/>
  <c r="V45" i="5" s="1"/>
  <c r="C45" i="4"/>
  <c r="K45" i="4"/>
  <c r="S45" i="4"/>
  <c r="AA45" i="4"/>
  <c r="Z13" i="3"/>
  <c r="I26" i="3"/>
  <c r="I45" i="3" s="1"/>
  <c r="G26" i="2"/>
  <c r="G45" i="2" s="1"/>
  <c r="O26" i="2"/>
  <c r="O45" i="2" s="1"/>
  <c r="W26" i="2"/>
  <c r="W45" i="2" s="1"/>
  <c r="X26" i="2"/>
  <c r="Z26" i="2" s="1"/>
  <c r="AA45" i="22"/>
  <c r="J26" i="22"/>
  <c r="R26" i="22"/>
  <c r="L45" i="20"/>
  <c r="T45" i="20"/>
  <c r="H26" i="17"/>
  <c r="H45" i="17" s="1"/>
  <c r="P26" i="17"/>
  <c r="P45" i="17" s="1"/>
  <c r="Z44" i="17"/>
  <c r="J45" i="14"/>
  <c r="R45" i="14"/>
  <c r="C45" i="9"/>
  <c r="S45" i="9"/>
  <c r="X26" i="9"/>
  <c r="Z26" i="9" s="1"/>
  <c r="I26" i="8"/>
  <c r="I45" i="8" s="1"/>
  <c r="Q26" i="8"/>
  <c r="Z25" i="8"/>
  <c r="L45" i="7"/>
  <c r="T45" i="7"/>
  <c r="C45" i="6"/>
  <c r="K45" i="6"/>
  <c r="S45" i="6"/>
  <c r="AA45" i="6"/>
  <c r="C45" i="3"/>
  <c r="K45" i="3"/>
  <c r="S45" i="3"/>
  <c r="AA45" i="3"/>
  <c r="C45" i="22"/>
  <c r="K45" i="22"/>
  <c r="S45" i="22"/>
  <c r="E26" i="19"/>
  <c r="M26" i="19"/>
  <c r="E44" i="18"/>
  <c r="M44" i="18"/>
  <c r="U44" i="18"/>
  <c r="Q45" i="16"/>
  <c r="Y45" i="16"/>
  <c r="Z44" i="16"/>
  <c r="D45" i="15"/>
  <c r="L45" i="15"/>
  <c r="T45" i="15"/>
  <c r="J44" i="12"/>
  <c r="J45" i="12" s="1"/>
  <c r="R44" i="12"/>
  <c r="R45" i="12" s="1"/>
  <c r="J44" i="11"/>
  <c r="J45" i="11" s="1"/>
  <c r="AA45" i="8"/>
  <c r="E45" i="7"/>
  <c r="U45" i="7"/>
  <c r="E45" i="4"/>
  <c r="M45" i="4"/>
  <c r="U45" i="4"/>
  <c r="D44" i="4"/>
  <c r="D45" i="4" s="1"/>
  <c r="L44" i="4"/>
  <c r="L45" i="4" s="1"/>
  <c r="T44" i="4"/>
  <c r="T45" i="4" s="1"/>
  <c r="D45" i="3"/>
  <c r="D44" i="3"/>
  <c r="L44" i="3"/>
  <c r="L45" i="3" s="1"/>
  <c r="T44" i="3"/>
  <c r="T45" i="3" s="1"/>
  <c r="I26" i="2"/>
  <c r="I45" i="2" s="1"/>
  <c r="Q26" i="2"/>
  <c r="Q45" i="2" s="1"/>
  <c r="Y26" i="2"/>
  <c r="Y45" i="2" s="1"/>
  <c r="G44" i="21"/>
  <c r="G45" i="21" s="1"/>
  <c r="O44" i="21"/>
  <c r="W44" i="21"/>
  <c r="W45" i="21" s="1"/>
  <c r="E26" i="18"/>
  <c r="E45" i="18" s="1"/>
  <c r="M26" i="18"/>
  <c r="M45" i="18" s="1"/>
  <c r="U26" i="18"/>
  <c r="U45" i="18" s="1"/>
  <c r="E44" i="15"/>
  <c r="E45" i="15" s="1"/>
  <c r="U44" i="15"/>
  <c r="J44" i="13"/>
  <c r="J45" i="13" s="1"/>
  <c r="R44" i="13"/>
  <c r="E45" i="6"/>
  <c r="U45" i="6"/>
  <c r="U45" i="3"/>
  <c r="O45" i="21"/>
  <c r="O26" i="20"/>
  <c r="O45" i="20" s="1"/>
  <c r="G26" i="18"/>
  <c r="G45" i="18" s="1"/>
  <c r="O26" i="18"/>
  <c r="O45" i="18" s="1"/>
  <c r="W26" i="18"/>
  <c r="W45" i="18" s="1"/>
  <c r="C45" i="17"/>
  <c r="K45" i="17"/>
  <c r="C45" i="16"/>
  <c r="K45" i="16"/>
  <c r="S45" i="16"/>
  <c r="H26" i="15"/>
  <c r="H45" i="15" s="1"/>
  <c r="X26" i="15"/>
  <c r="E44" i="14"/>
  <c r="E45" i="14" s="1"/>
  <c r="M45" i="8"/>
  <c r="J26" i="5"/>
  <c r="J45" i="5" s="1"/>
  <c r="R26" i="5"/>
  <c r="R45" i="5" s="1"/>
  <c r="Z13" i="5"/>
  <c r="I26" i="5"/>
  <c r="I45" i="5" s="1"/>
  <c r="Q26" i="5"/>
  <c r="Q45" i="5" s="1"/>
  <c r="Y26" i="5"/>
  <c r="Y45" i="5" s="1"/>
  <c r="F44" i="4"/>
  <c r="N44" i="4"/>
  <c r="F44" i="3"/>
  <c r="F45" i="3" s="1"/>
  <c r="N44" i="3"/>
  <c r="N45" i="3" s="1"/>
  <c r="V44" i="3"/>
  <c r="D26" i="2"/>
  <c r="D45" i="2" s="1"/>
  <c r="L26" i="2"/>
  <c r="L45" i="2" s="1"/>
  <c r="T26" i="2"/>
  <c r="T45" i="2" s="1"/>
  <c r="N44" i="2"/>
  <c r="G45" i="23"/>
  <c r="D45" i="19"/>
  <c r="Q45" i="1"/>
  <c r="X45" i="21"/>
  <c r="Z45" i="21" s="1"/>
  <c r="Z26" i="21"/>
  <c r="X45" i="24"/>
  <c r="Z26" i="24"/>
  <c r="X45" i="22"/>
  <c r="Z26" i="22"/>
  <c r="Y45" i="1"/>
  <c r="W45" i="23"/>
  <c r="Z44" i="1"/>
  <c r="G45" i="24"/>
  <c r="O45" i="24"/>
  <c r="I45" i="23"/>
  <c r="Q45" i="22"/>
  <c r="Z44" i="22"/>
  <c r="O45" i="23"/>
  <c r="Y45" i="22"/>
  <c r="AA45" i="18"/>
  <c r="H45" i="23"/>
  <c r="P45" i="23"/>
  <c r="X45" i="23"/>
  <c r="Z45" i="23" s="1"/>
  <c r="Z26" i="23"/>
  <c r="J45" i="22"/>
  <c r="R45" i="22"/>
  <c r="D45" i="21"/>
  <c r="L45" i="21"/>
  <c r="T45" i="21"/>
  <c r="D45" i="20"/>
  <c r="I45" i="1"/>
  <c r="I45" i="21"/>
  <c r="U45" i="20"/>
  <c r="E45" i="19"/>
  <c r="L45" i="24"/>
  <c r="T45" i="24"/>
  <c r="Y45" i="24"/>
  <c r="J45" i="23"/>
  <c r="D45" i="22"/>
  <c r="L45" i="22"/>
  <c r="T45" i="22"/>
  <c r="T45" i="19"/>
  <c r="H45" i="1"/>
  <c r="P45" i="1"/>
  <c r="X45" i="1"/>
  <c r="Z45" i="1" s="1"/>
  <c r="Z26" i="1"/>
  <c r="I45" i="22"/>
  <c r="Q45" i="21"/>
  <c r="Z44" i="21"/>
  <c r="D45" i="17"/>
  <c r="X45" i="15"/>
  <c r="AA44" i="18"/>
  <c r="I26" i="17"/>
  <c r="I45" i="17" s="1"/>
  <c r="Q26" i="17"/>
  <c r="Q45" i="17" s="1"/>
  <c r="Y26" i="17"/>
  <c r="Y45" i="17" s="1"/>
  <c r="Z25" i="17"/>
  <c r="AA44" i="15"/>
  <c r="AA45" i="15" s="1"/>
  <c r="Z13" i="14"/>
  <c r="X26" i="11"/>
  <c r="Z13" i="11"/>
  <c r="Z37" i="1"/>
  <c r="Z37" i="22"/>
  <c r="Z37" i="21"/>
  <c r="F45" i="19"/>
  <c r="N45" i="19"/>
  <c r="V45" i="19"/>
  <c r="J45" i="17"/>
  <c r="R45" i="17"/>
  <c r="O45" i="17"/>
  <c r="U45" i="16"/>
  <c r="AA45" i="14"/>
  <c r="Z26" i="4"/>
  <c r="Z37" i="24"/>
  <c r="Z37" i="23"/>
  <c r="N26" i="20"/>
  <c r="N45" i="20" s="1"/>
  <c r="V26" i="20"/>
  <c r="V45" i="20" s="1"/>
  <c r="X44" i="20"/>
  <c r="Z44" i="20" s="1"/>
  <c r="Z37" i="20"/>
  <c r="F26" i="16"/>
  <c r="F45" i="16" s="1"/>
  <c r="N26" i="16"/>
  <c r="N45" i="16" s="1"/>
  <c r="V26" i="16"/>
  <c r="V45" i="16" s="1"/>
  <c r="I26" i="15"/>
  <c r="I45" i="15" s="1"/>
  <c r="Q26" i="15"/>
  <c r="Q45" i="15" s="1"/>
  <c r="Y26" i="15"/>
  <c r="Y45" i="15" s="1"/>
  <c r="Z25" i="15"/>
  <c r="M45" i="15"/>
  <c r="R45" i="13"/>
  <c r="Y45" i="4"/>
  <c r="G26" i="13"/>
  <c r="G45" i="13" s="1"/>
  <c r="X26" i="20"/>
  <c r="F26" i="18"/>
  <c r="F45" i="18" s="1"/>
  <c r="N26" i="18"/>
  <c r="N45" i="18" s="1"/>
  <c r="V26" i="18"/>
  <c r="V45" i="18" s="1"/>
  <c r="X45" i="16"/>
  <c r="Z45" i="16" s="1"/>
  <c r="Z26" i="16"/>
  <c r="AA44" i="16"/>
  <c r="AA45" i="16" s="1"/>
  <c r="N45" i="5"/>
  <c r="J45" i="18"/>
  <c r="F45" i="20"/>
  <c r="X44" i="19"/>
  <c r="Z44" i="19" s="1"/>
  <c r="Z37" i="19"/>
  <c r="X26" i="12"/>
  <c r="Z13" i="12"/>
  <c r="J45" i="19"/>
  <c r="Z13" i="19"/>
  <c r="X26" i="19"/>
  <c r="G45" i="17"/>
  <c r="W45" i="17"/>
  <c r="X26" i="14"/>
  <c r="L45" i="11"/>
  <c r="Z13" i="1"/>
  <c r="Z13" i="24"/>
  <c r="Z13" i="23"/>
  <c r="Z13" i="22"/>
  <c r="Z13" i="21"/>
  <c r="R26" i="20"/>
  <c r="R45" i="20" s="1"/>
  <c r="AA44" i="19"/>
  <c r="AA45" i="19" s="1"/>
  <c r="X44" i="18"/>
  <c r="Z44" i="18" s="1"/>
  <c r="Z37" i="18"/>
  <c r="X26" i="17"/>
  <c r="AA44" i="17"/>
  <c r="AA45" i="17" s="1"/>
  <c r="J45" i="16"/>
  <c r="R45" i="16"/>
  <c r="Z13" i="16"/>
  <c r="U45" i="15"/>
  <c r="N45" i="13"/>
  <c r="X26" i="13"/>
  <c r="Z13" i="13"/>
  <c r="R45" i="11"/>
  <c r="AA45" i="12"/>
  <c r="C45" i="11"/>
  <c r="K45" i="11"/>
  <c r="S45" i="11"/>
  <c r="D45" i="10"/>
  <c r="P45" i="9"/>
  <c r="E45" i="8"/>
  <c r="Y26" i="3"/>
  <c r="Y45" i="3" s="1"/>
  <c r="Z25" i="3"/>
  <c r="Z37" i="17"/>
  <c r="Z37" i="16"/>
  <c r="Z37" i="15"/>
  <c r="Z37" i="14"/>
  <c r="AA45" i="13"/>
  <c r="C45" i="12"/>
  <c r="K45" i="12"/>
  <c r="S45" i="12"/>
  <c r="D45" i="11"/>
  <c r="T45" i="11"/>
  <c r="Z26" i="7"/>
  <c r="D45" i="14"/>
  <c r="L45" i="14"/>
  <c r="T45" i="14"/>
  <c r="C45" i="13"/>
  <c r="K45" i="13"/>
  <c r="S45" i="13"/>
  <c r="X44" i="11"/>
  <c r="Z44" i="11" s="1"/>
  <c r="Z37" i="11"/>
  <c r="V45" i="10"/>
  <c r="X44" i="12"/>
  <c r="Z44" i="12" s="1"/>
  <c r="Z37" i="12"/>
  <c r="G45" i="10"/>
  <c r="X44" i="9"/>
  <c r="Z44" i="9" s="1"/>
  <c r="Z37" i="9"/>
  <c r="X45" i="8"/>
  <c r="Z45" i="8" s="1"/>
  <c r="X44" i="6"/>
  <c r="Z44" i="6" s="1"/>
  <c r="Z37" i="6"/>
  <c r="U44" i="14"/>
  <c r="U45" i="14" s="1"/>
  <c r="X44" i="13"/>
  <c r="Z44" i="13" s="1"/>
  <c r="Z37" i="13"/>
  <c r="AA44" i="11"/>
  <c r="AA45" i="11" s="1"/>
  <c r="H45" i="10"/>
  <c r="P45" i="10"/>
  <c r="Z26" i="10"/>
  <c r="Q45" i="8"/>
  <c r="Y45" i="8"/>
  <c r="Z26" i="6"/>
  <c r="X44" i="10"/>
  <c r="Z44" i="10" s="1"/>
  <c r="Y45" i="6"/>
  <c r="V45" i="3"/>
  <c r="X44" i="3"/>
  <c r="Z44" i="3" s="1"/>
  <c r="Z37" i="3"/>
  <c r="R26" i="9"/>
  <c r="R45" i="9" s="1"/>
  <c r="N45" i="9"/>
  <c r="G26" i="8"/>
  <c r="G45" i="8" s="1"/>
  <c r="O26" i="8"/>
  <c r="O45" i="8" s="1"/>
  <c r="W26" i="8"/>
  <c r="W45" i="8" s="1"/>
  <c r="H45" i="6"/>
  <c r="X44" i="5"/>
  <c r="Z44" i="5" s="1"/>
  <c r="Z37" i="5"/>
  <c r="I45" i="4"/>
  <c r="Z26" i="3"/>
  <c r="N45" i="2"/>
  <c r="Z13" i="10"/>
  <c r="O44" i="10"/>
  <c r="O45" i="10" s="1"/>
  <c r="W44" i="10"/>
  <c r="W45" i="10" s="1"/>
  <c r="D44" i="9"/>
  <c r="D45" i="9" s="1"/>
  <c r="L44" i="9"/>
  <c r="L45" i="9" s="1"/>
  <c r="T44" i="9"/>
  <c r="T45" i="9" s="1"/>
  <c r="N45" i="8"/>
  <c r="J26" i="7"/>
  <c r="J45" i="7" s="1"/>
  <c r="R26" i="7"/>
  <c r="R45" i="7" s="1"/>
  <c r="Z13" i="7"/>
  <c r="Z26" i="5"/>
  <c r="N45" i="4"/>
  <c r="P45" i="2"/>
  <c r="I45" i="10"/>
  <c r="Q45" i="9"/>
  <c r="V45" i="7"/>
  <c r="X44" i="7"/>
  <c r="Z44" i="7" s="1"/>
  <c r="Z37" i="7"/>
  <c r="N45" i="6"/>
  <c r="F45" i="5"/>
  <c r="X44" i="2"/>
  <c r="Z44" i="2" s="1"/>
  <c r="Z37" i="2"/>
  <c r="P45" i="6"/>
  <c r="H45" i="5"/>
  <c r="J45" i="4"/>
  <c r="R45" i="4"/>
  <c r="C45" i="2"/>
  <c r="K45" i="2"/>
  <c r="S45" i="2"/>
  <c r="Z25" i="2"/>
  <c r="X45" i="2"/>
  <c r="Z45" i="2" s="1"/>
  <c r="J44" i="10"/>
  <c r="J45" i="10" s="1"/>
  <c r="R44" i="10"/>
  <c r="R45" i="10" s="1"/>
  <c r="F45" i="9"/>
  <c r="V45" i="9"/>
  <c r="G44" i="9"/>
  <c r="G45" i="9" s="1"/>
  <c r="O44" i="9"/>
  <c r="O45" i="9" s="1"/>
  <c r="W44" i="9"/>
  <c r="W45" i="9" s="1"/>
  <c r="C45" i="8"/>
  <c r="K45" i="8"/>
  <c r="S45" i="8"/>
  <c r="X44" i="8"/>
  <c r="Z44" i="8" s="1"/>
  <c r="Z37" i="8"/>
  <c r="F45" i="7"/>
  <c r="J26" i="6"/>
  <c r="J45" i="6" s="1"/>
  <c r="R26" i="6"/>
  <c r="R45" i="6" s="1"/>
  <c r="G45" i="5"/>
  <c r="O45" i="5"/>
  <c r="W45" i="5"/>
  <c r="V45" i="4"/>
  <c r="X44" i="4"/>
  <c r="Z44" i="4" s="1"/>
  <c r="Z37" i="4"/>
  <c r="G45" i="3"/>
  <c r="W45" i="3"/>
  <c r="Z26" i="20" l="1"/>
  <c r="X45" i="20"/>
  <c r="Z45" i="20" s="1"/>
  <c r="Z26" i="14"/>
  <c r="X45" i="14"/>
  <c r="Z45" i="14" s="1"/>
  <c r="X45" i="7"/>
  <c r="Z45" i="7" s="1"/>
  <c r="Z26" i="15"/>
  <c r="Z26" i="19"/>
  <c r="X45" i="19"/>
  <c r="Z45" i="19" s="1"/>
  <c r="X45" i="4"/>
  <c r="Z45" i="4" s="1"/>
  <c r="Z45" i="15"/>
  <c r="Z26" i="12"/>
  <c r="X45" i="12"/>
  <c r="Z45" i="12" s="1"/>
  <c r="X45" i="3"/>
  <c r="Z45" i="3" s="1"/>
  <c r="X45" i="10"/>
  <c r="Z45" i="10" s="1"/>
  <c r="Z26" i="13"/>
  <c r="X45" i="13"/>
  <c r="Z45" i="13" s="1"/>
  <c r="X45" i="17"/>
  <c r="Z45" i="17" s="1"/>
  <c r="Z26" i="17"/>
  <c r="X45" i="5"/>
  <c r="Z45" i="5" s="1"/>
  <c r="Z45" i="24"/>
  <c r="X45" i="9"/>
  <c r="Z45" i="9" s="1"/>
  <c r="Z26" i="11"/>
  <c r="X45" i="11"/>
  <c r="Z45" i="11" s="1"/>
  <c r="X45" i="6"/>
  <c r="Z45" i="6" s="1"/>
  <c r="X45" i="18"/>
  <c r="Z45" i="18" s="1"/>
  <c r="Z45" i="22"/>
</calcChain>
</file>

<file path=xl/sharedStrings.xml><?xml version="1.0" encoding="utf-8"?>
<sst xmlns="http://schemas.openxmlformats.org/spreadsheetml/2006/main" count="3120" uniqueCount="103">
  <si>
    <t>Free State: Mangaung (MAN) - Table C6 Quarterly Budget Statement - Financial Position ( Water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</si>
  <si>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</si>
  <si>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</si>
  <si>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</si>
  <si>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</si>
  <si>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</si>
  <si>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</si>
  <si>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</si>
  <si>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</si>
  <si>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</si>
  <si>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</si>
  <si>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</si>
  <si>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</si>
  <si>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</si>
  <si>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</si>
  <si>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</si>
  <si>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</si>
  <si>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</si>
  <si>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</si>
  <si>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</si>
  <si>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</si>
  <si>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</si>
  <si>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</si>
  <si>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</si>
  <si>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</si>
  <si>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</si>
  <si>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</si>
  <si>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</si>
  <si>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</si>
  <si>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</si>
  <si>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</si>
  <si>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</si>
  <si>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</si>
  <si>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</si>
  <si>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</si>
  <si>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</si>
  <si>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</si>
  <si>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</si>
  <si>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</si>
  <si>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</si>
  <si>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</si>
  <si>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</si>
  <si>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</si>
  <si>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</si>
  <si>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</si>
  <si>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</si>
  <si>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</si>
  <si>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</si>
  <si>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</si>
  <si>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</si>
  <si>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</si>
  <si>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</si>
  <si>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</si>
  <si>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</si>
  <si>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</si>
  <si>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</si>
  <si>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</si>
  <si>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</si>
  <si>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</si>
  <si>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</si>
  <si>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</si>
  <si>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</si>
  <si>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</si>
  <si>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</si>
  <si>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</si>
  <si>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</si>
  <si>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</si>
  <si>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</si>
  <si>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</si>
  <si>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</si>
  <si>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</si>
  <si>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</si>
  <si>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</si>
  <si>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</si>
  <si>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</si>
  <si>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</si>
  <si>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Free State: Letsemeng (FS161) - Table C6 Quarterly Budget Statement - Financial Position ( Water management                                   ) for 2nd Quarter ended 31 December 2023 (Figures Finalised as at 2024/01/26)</t>
  </si>
  <si>
    <t>Free State: Kopanong (FS162) - Table C6 Quarterly Budget Statement - Financial Position ( Water management                                   ) for 2nd Quarter ended 31 December 2023 (Figures Finalised as at 2024/01/26)</t>
  </si>
  <si>
    <t>Free State: Mohokare (FS163) - Table C6 Quarterly Budget Statement - Financial Position ( Water management                                   ) for 2nd Quarter ended 31 December 2023 (Figures Finalised as at 2024/01/26)</t>
  </si>
  <si>
    <t>Free State: Xhariep (DC16) - Table C6 Quarterly Budget Statement - Financial Position ( Water management                                   ) for 2nd Quarter ended 31 December 2023 (Figures Finalised as at 2024/01/26)</t>
  </si>
  <si>
    <t>Free State: Masilonyana (FS181) - Table C6 Quarterly Budget Statement - Financial Position ( Water management                                   ) for 2nd Quarter ended 31 December 2023 (Figures Finalised as at 2024/01/26)</t>
  </si>
  <si>
    <t>Free State: Tokologo (FS182) - Table C6 Quarterly Budget Statement - Financial Position ( Water management                                   ) for 2nd Quarter ended 31 December 2023 (Figures Finalised as at 2024/01/26)</t>
  </si>
  <si>
    <t>Free State: Tswelopele (FS183) - Table C6 Quarterly Budget Statement - Financial Position ( Water management                                   ) for 2nd Quarter ended 31 December 2023 (Figures Finalised as at 2024/01/26)</t>
  </si>
  <si>
    <t>Free State: Matjhabeng (FS184) - Table C6 Quarterly Budget Statement - Financial Position ( Water management                                   ) for 2nd Quarter ended 31 December 2023 (Figures Finalised as at 2024/01/26)</t>
  </si>
  <si>
    <t>Free State: Nala (FS185) - Table C6 Quarterly Budget Statement - Financial Position ( Water management                                   ) for 2nd Quarter ended 31 December 2023 (Figures Finalised as at 2024/01/26)</t>
  </si>
  <si>
    <t>Free State: Lejweleputswa (DC18) - Table C6 Quarterly Budget Statement - Financial Position ( Water management                                   ) for 2nd Quarter ended 31 December 2023 (Figures Finalised as at 2024/01/26)</t>
  </si>
  <si>
    <t>Free State: Setsoto (FS191) - Table C6 Quarterly Budget Statement - Financial Position ( Water management                                   ) for 2nd Quarter ended 31 December 2023 (Figures Finalised as at 2024/01/26)</t>
  </si>
  <si>
    <t>Free State: Dihlabeng (FS192) - Table C6 Quarterly Budget Statement - Financial Position ( Water management                                   ) for 2nd Quarter ended 31 December 2023 (Figures Finalised as at 2024/01/26)</t>
  </si>
  <si>
    <t>Free State: Nketoana (FS193) - Table C6 Quarterly Budget Statement - Financial Position ( Water management                                   ) for 2nd Quarter ended 31 December 2023 (Figures Finalised as at 2024/01/26)</t>
  </si>
  <si>
    <t>Free State: Maluti-a-Phofung (FS194) - Table C6 Quarterly Budget Statement - Financial Position ( Water management                                   ) for 2nd Quarter ended 31 December 2023 (Figures Finalised as at 2024/01/26)</t>
  </si>
  <si>
    <t>Free State: Phumelela (FS195) - Table C6 Quarterly Budget Statement - Financial Position ( Water management                                   ) for 2nd Quarter ended 31 December 2023 (Figures Finalised as at 2024/01/26)</t>
  </si>
  <si>
    <t>Free State: Mantsopa (FS196) - Table C6 Quarterly Budget Statement - Financial Position ( Water management                                   ) for 2nd Quarter ended 31 December 2023 (Figures Finalised as at 2024/01/26)</t>
  </si>
  <si>
    <t>Free State: Thabo Mofutsanyana (DC19) - Table C6 Quarterly Budget Statement - Financial Position ( Water management                                   ) for 2nd Quarter ended 31 December 2023 (Figures Finalised as at 2024/01/26)</t>
  </si>
  <si>
    <t>Free State: Moqhaka (FS201) - Table C6 Quarterly Budget Statement - Financial Position ( Water management                                   ) for 2nd Quarter ended 31 December 2023 (Figures Finalised as at 2024/01/26)</t>
  </si>
  <si>
    <t>Free State: Ngwathe (FS203) - Table C6 Quarterly Budget Statement - Financial Position ( Water management                                   ) for 2nd Quarter ended 31 December 2023 (Figures Finalised as at 2024/01/26)</t>
  </si>
  <si>
    <t>Free State: Metsimaholo (FS204) - Table C6 Quarterly Budget Statement - Financial Position ( Water management                                   ) for 2nd Quarter ended 31 December 2023 (Figures Finalised as at 2024/01/26)</t>
  </si>
  <si>
    <t>Free State: Mafube (FS205) - Table C6 Quarterly Budget Statement - Financial Position ( Water management                                   ) for 2nd Quarter ended 31 December 2023 (Figures Finalised as at 2024/01/26)</t>
  </si>
  <si>
    <t>Free State: Fezile Dabi (DC20) - Table C6 Quarterly Budget Statement - Financial Position ( Water management                                   ) for 2nd Quarter ended 31 December 2023 (Figures Finalised as at 2024/01/26)</t>
  </si>
  <si>
    <t>Summary - Table C6 Quarterly Budget Statement - Financial Position ( Water management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</si>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</sst>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Relationship Id="rId30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-275241419</v>
      </c>
      <c r="D6" s="18"/>
      <c r="E6" s="19">
        <v>174838719</v>
      </c>
      <c r="F6" s="20">
        <v>174838719</v>
      </c>
      <c r="G6" s="20">
        <v>-97379112</v>
      </c>
      <c r="H6" s="20">
        <v>-1370679</v>
      </c>
      <c r="I6" s="20">
        <v>-23046007</v>
      </c>
      <c r="J6" s="20">
        <v>-121795798</v>
      </c>
      <c r="K6" s="20">
        <v>-171012320</v>
      </c>
      <c r="L6" s="20">
        <v>-24069573</v>
      </c>
      <c r="M6" s="20">
        <v>16759501</v>
      </c>
      <c r="N6" s="20">
        <v>-178322392</v>
      </c>
      <c r="O6" s="20"/>
      <c r="P6" s="20"/>
      <c r="Q6" s="20"/>
      <c r="R6" s="20"/>
      <c r="S6" s="20"/>
      <c r="T6" s="20"/>
      <c r="U6" s="20"/>
      <c r="V6" s="20"/>
      <c r="W6" s="20">
        <v>-300118190</v>
      </c>
      <c r="X6" s="20">
        <v>138982342</v>
      </c>
      <c r="Y6" s="20">
        <v>-439100532</v>
      </c>
      <c r="Z6" s="21">
        <v>-315.93979902857012</v>
      </c>
      <c r="AA6" s="22">
        <v>174838719</v>
      </c>
    </row>
    <row r="7" spans="1:27" ht="13.5" x14ac:dyDescent="0.25">
      <c r="A7" s="23" t="s">
        <v>35</v>
      </c>
      <c r="B7" s="17" t="s">
        <v>32</v>
      </c>
      <c r="C7" s="18">
        <v>1861931663</v>
      </c>
      <c r="D7" s="18"/>
      <c r="E7" s="19">
        <v>7005577892</v>
      </c>
      <c r="F7" s="20">
        <v>7005577892</v>
      </c>
      <c r="G7" s="20">
        <v>3281254751</v>
      </c>
      <c r="H7" s="20">
        <v>-2023600420</v>
      </c>
      <c r="I7" s="20">
        <v>199732110</v>
      </c>
      <c r="J7" s="20">
        <v>1457386441</v>
      </c>
      <c r="K7" s="20">
        <v>186012066</v>
      </c>
      <c r="L7" s="20">
        <v>141289283</v>
      </c>
      <c r="M7" s="20">
        <v>177643321</v>
      </c>
      <c r="N7" s="20">
        <v>504944670</v>
      </c>
      <c r="O7" s="20"/>
      <c r="P7" s="20"/>
      <c r="Q7" s="20"/>
      <c r="R7" s="20"/>
      <c r="S7" s="20"/>
      <c r="T7" s="20"/>
      <c r="U7" s="20"/>
      <c r="V7" s="20"/>
      <c r="W7" s="20">
        <v>1962331111</v>
      </c>
      <c r="X7" s="20">
        <v>3531831345</v>
      </c>
      <c r="Y7" s="20">
        <v>-1569500234</v>
      </c>
      <c r="Z7" s="21">
        <v>-44.438708440082664</v>
      </c>
      <c r="AA7" s="22">
        <v>7005577892</v>
      </c>
    </row>
    <row r="8" spans="1:27" ht="13.5" x14ac:dyDescent="0.25">
      <c r="A8" s="23" t="s">
        <v>36</v>
      </c>
      <c r="B8" s="17" t="s">
        <v>32</v>
      </c>
      <c r="C8" s="18">
        <v>11879300</v>
      </c>
      <c r="D8" s="18"/>
      <c r="E8" s="19">
        <v>493633040</v>
      </c>
      <c r="F8" s="20">
        <v>493633040</v>
      </c>
      <c r="G8" s="20">
        <v>-4400468</v>
      </c>
      <c r="H8" s="20">
        <v>16279768</v>
      </c>
      <c r="I8" s="20"/>
      <c r="J8" s="20">
        <v>11879300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11879300</v>
      </c>
      <c r="X8" s="20">
        <v>493310358</v>
      </c>
      <c r="Y8" s="20">
        <v>-481431058</v>
      </c>
      <c r="Z8" s="21">
        <v>-97.591921635669365</v>
      </c>
      <c r="AA8" s="22">
        <v>493633040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275943743</v>
      </c>
      <c r="D10" s="18"/>
      <c r="E10" s="19">
        <v>118788444</v>
      </c>
      <c r="F10" s="20">
        <v>118788444</v>
      </c>
      <c r="G10" s="20">
        <v>-100385464</v>
      </c>
      <c r="H10" s="20">
        <v>71882096</v>
      </c>
      <c r="I10" s="20">
        <v>22907154</v>
      </c>
      <c r="J10" s="20">
        <v>-5596214</v>
      </c>
      <c r="K10" s="20">
        <v>-2163292</v>
      </c>
      <c r="L10" s="20">
        <v>79445647</v>
      </c>
      <c r="M10" s="20">
        <v>28439158</v>
      </c>
      <c r="N10" s="20">
        <v>105721513</v>
      </c>
      <c r="O10" s="20"/>
      <c r="P10" s="20"/>
      <c r="Q10" s="20"/>
      <c r="R10" s="20"/>
      <c r="S10" s="20"/>
      <c r="T10" s="20"/>
      <c r="U10" s="20"/>
      <c r="V10" s="20"/>
      <c r="W10" s="20">
        <v>100125299</v>
      </c>
      <c r="X10" s="20">
        <v>53251442</v>
      </c>
      <c r="Y10" s="20">
        <v>46873857</v>
      </c>
      <c r="Z10" s="21">
        <v>88.02363887160088</v>
      </c>
      <c r="AA10" s="22">
        <v>118788444</v>
      </c>
    </row>
    <row r="11" spans="1:27" ht="13.5" x14ac:dyDescent="0.25">
      <c r="A11" s="23" t="s">
        <v>39</v>
      </c>
      <c r="B11" s="17" t="s">
        <v>32</v>
      </c>
      <c r="C11" s="18">
        <v>123476797</v>
      </c>
      <c r="D11" s="18"/>
      <c r="E11" s="19">
        <v>56712845</v>
      </c>
      <c r="F11" s="20">
        <v>56712845</v>
      </c>
      <c r="G11" s="24">
        <v>95633084</v>
      </c>
      <c r="H11" s="24">
        <v>3875690</v>
      </c>
      <c r="I11" s="24">
        <v>2920795</v>
      </c>
      <c r="J11" s="20">
        <v>102429569</v>
      </c>
      <c r="K11" s="24">
        <v>31312703</v>
      </c>
      <c r="L11" s="24">
        <v>1454324</v>
      </c>
      <c r="M11" s="20">
        <v>2252712</v>
      </c>
      <c r="N11" s="24">
        <v>35019739</v>
      </c>
      <c r="O11" s="24"/>
      <c r="P11" s="24"/>
      <c r="Q11" s="20"/>
      <c r="R11" s="24"/>
      <c r="S11" s="24"/>
      <c r="T11" s="20"/>
      <c r="U11" s="24"/>
      <c r="V11" s="24"/>
      <c r="W11" s="24">
        <v>137449308</v>
      </c>
      <c r="X11" s="20">
        <v>51617672</v>
      </c>
      <c r="Y11" s="24">
        <v>85831636</v>
      </c>
      <c r="Z11" s="25">
        <v>166.28343099239348</v>
      </c>
      <c r="AA11" s="26">
        <v>56712845</v>
      </c>
    </row>
    <row r="12" spans="1:27" ht="13.5" x14ac:dyDescent="0.25">
      <c r="A12" s="23" t="s">
        <v>40</v>
      </c>
      <c r="B12" s="17" t="s">
        <v>32</v>
      </c>
      <c r="C12" s="18">
        <v>-14903506</v>
      </c>
      <c r="D12" s="18"/>
      <c r="E12" s="19">
        <v>-264266</v>
      </c>
      <c r="F12" s="20">
        <v>-264266</v>
      </c>
      <c r="G12" s="20">
        <v>-854551</v>
      </c>
      <c r="H12" s="20"/>
      <c r="I12" s="20"/>
      <c r="J12" s="20">
        <v>-854551</v>
      </c>
      <c r="K12" s="20">
        <v>-14048955</v>
      </c>
      <c r="L12" s="20"/>
      <c r="M12" s="20"/>
      <c r="N12" s="20">
        <v>-14048955</v>
      </c>
      <c r="O12" s="20"/>
      <c r="P12" s="20"/>
      <c r="Q12" s="20"/>
      <c r="R12" s="20"/>
      <c r="S12" s="20"/>
      <c r="T12" s="20"/>
      <c r="U12" s="20"/>
      <c r="V12" s="20"/>
      <c r="W12" s="20">
        <v>-14903506</v>
      </c>
      <c r="X12" s="20">
        <v>-264266</v>
      </c>
      <c r="Y12" s="20">
        <v>-14639240</v>
      </c>
      <c r="Z12" s="21">
        <v>5539.5851149977671</v>
      </c>
      <c r="AA12" s="22">
        <v>-264266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1983086578</v>
      </c>
      <c r="D13" s="29">
        <f>SUM(D6:D12)</f>
        <v>0</v>
      </c>
      <c r="E13" s="30">
        <f t="shared" si="0"/>
        <v>7849286674</v>
      </c>
      <c r="F13" s="31">
        <f t="shared" si="0"/>
        <v>7849286674</v>
      </c>
      <c r="G13" s="31">
        <f t="shared" si="0"/>
        <v>3173868240</v>
      </c>
      <c r="H13" s="31">
        <f t="shared" si="0"/>
        <v>-1932933545</v>
      </c>
      <c r="I13" s="31">
        <f t="shared" si="0"/>
        <v>202514052</v>
      </c>
      <c r="J13" s="31">
        <f t="shared" si="0"/>
        <v>1443448747</v>
      </c>
      <c r="K13" s="31">
        <f t="shared" si="0"/>
        <v>30100202</v>
      </c>
      <c r="L13" s="31">
        <f t="shared" si="0"/>
        <v>198119681</v>
      </c>
      <c r="M13" s="31">
        <f t="shared" si="0"/>
        <v>225094692</v>
      </c>
      <c r="N13" s="31">
        <f t="shared" si="0"/>
        <v>453314575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1896763322</v>
      </c>
      <c r="X13" s="31">
        <f t="shared" si="0"/>
        <v>4268728893</v>
      </c>
      <c r="Y13" s="31">
        <f t="shared" si="0"/>
        <v>-2371965571</v>
      </c>
      <c r="Z13" s="32">
        <f>+IF(X13&lt;&gt;0,+(Y13/X13)*100,0)</f>
        <v>-55.566086075169267</v>
      </c>
      <c r="AA13" s="33">
        <f>SUM(AA6:AA12)</f>
        <v>7849286674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-2057300</v>
      </c>
      <c r="D16" s="18"/>
      <c r="E16" s="19"/>
      <c r="F16" s="20"/>
      <c r="G16" s="20"/>
      <c r="H16" s="20">
        <v>-2057300</v>
      </c>
      <c r="I16" s="20"/>
      <c r="J16" s="20">
        <v>-2057300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-2057300</v>
      </c>
      <c r="X16" s="20"/>
      <c r="Y16" s="20">
        <v>-2057300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6497522739</v>
      </c>
      <c r="D17" s="18"/>
      <c r="E17" s="19">
        <v>6361277701</v>
      </c>
      <c r="F17" s="20">
        <v>6361277701</v>
      </c>
      <c r="G17" s="24">
        <v>5492582670</v>
      </c>
      <c r="H17" s="24">
        <v>-1115904534</v>
      </c>
      <c r="I17" s="24">
        <v>910867652</v>
      </c>
      <c r="J17" s="20">
        <v>5287545788</v>
      </c>
      <c r="K17" s="24">
        <v>296424960</v>
      </c>
      <c r="L17" s="24">
        <v>18004826</v>
      </c>
      <c r="M17" s="20">
        <v>327615482</v>
      </c>
      <c r="N17" s="24">
        <v>642045268</v>
      </c>
      <c r="O17" s="24"/>
      <c r="P17" s="24"/>
      <c r="Q17" s="20"/>
      <c r="R17" s="24"/>
      <c r="S17" s="24"/>
      <c r="T17" s="20"/>
      <c r="U17" s="24"/>
      <c r="V17" s="24"/>
      <c r="W17" s="24">
        <v>5929591056</v>
      </c>
      <c r="X17" s="20">
        <v>3986638239</v>
      </c>
      <c r="Y17" s="24">
        <v>1942952817</v>
      </c>
      <c r="Z17" s="25">
        <v>48.736622199444071</v>
      </c>
      <c r="AA17" s="26">
        <v>6361277701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412104</v>
      </c>
      <c r="F21" s="20">
        <v>412104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206052</v>
      </c>
      <c r="Y21" s="20">
        <v>-206052</v>
      </c>
      <c r="Z21" s="21">
        <v>-100</v>
      </c>
      <c r="AA21" s="22">
        <v>412104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6495465439</v>
      </c>
      <c r="D25" s="29">
        <f t="shared" ref="D25:Y25" si="1">SUM(D15:D24)</f>
        <v>0</v>
      </c>
      <c r="E25" s="35">
        <f t="shared" si="1"/>
        <v>6361689805</v>
      </c>
      <c r="F25" s="36">
        <f t="shared" si="1"/>
        <v>6361689805</v>
      </c>
      <c r="G25" s="36">
        <f t="shared" si="1"/>
        <v>5492582670</v>
      </c>
      <c r="H25" s="36">
        <f t="shared" si="1"/>
        <v>-1117961834</v>
      </c>
      <c r="I25" s="36">
        <f t="shared" si="1"/>
        <v>910867652</v>
      </c>
      <c r="J25" s="36">
        <f t="shared" si="1"/>
        <v>5285488488</v>
      </c>
      <c r="K25" s="36">
        <f t="shared" si="1"/>
        <v>296424960</v>
      </c>
      <c r="L25" s="36">
        <f t="shared" si="1"/>
        <v>18004826</v>
      </c>
      <c r="M25" s="36">
        <f t="shared" si="1"/>
        <v>327615482</v>
      </c>
      <c r="N25" s="36">
        <f t="shared" si="1"/>
        <v>642045268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5927533756</v>
      </c>
      <c r="X25" s="36">
        <f t="shared" si="1"/>
        <v>3986844291</v>
      </c>
      <c r="Y25" s="36">
        <f t="shared" si="1"/>
        <v>1940689465</v>
      </c>
      <c r="Z25" s="37">
        <f>+IF(X25&lt;&gt;0,+(Y25/X25)*100,0)</f>
        <v>48.677332831406531</v>
      </c>
      <c r="AA25" s="38">
        <f>SUM(AA15:AA24)</f>
        <v>6361689805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8478552017</v>
      </c>
      <c r="D26" s="29">
        <f>+D13+D25</f>
        <v>0</v>
      </c>
      <c r="E26" s="30">
        <f t="shared" si="2"/>
        <v>14210976479</v>
      </c>
      <c r="F26" s="31">
        <f t="shared" si="2"/>
        <v>14210976479</v>
      </c>
      <c r="G26" s="31">
        <f t="shared" si="2"/>
        <v>8666450910</v>
      </c>
      <c r="H26" s="31">
        <f t="shared" si="2"/>
        <v>-3050895379</v>
      </c>
      <c r="I26" s="31">
        <f t="shared" si="2"/>
        <v>1113381704</v>
      </c>
      <c r="J26" s="31">
        <f t="shared" si="2"/>
        <v>6728937235</v>
      </c>
      <c r="K26" s="31">
        <f t="shared" si="2"/>
        <v>326525162</v>
      </c>
      <c r="L26" s="31">
        <f t="shared" si="2"/>
        <v>216124507</v>
      </c>
      <c r="M26" s="31">
        <f t="shared" si="2"/>
        <v>552710174</v>
      </c>
      <c r="N26" s="31">
        <f t="shared" si="2"/>
        <v>1095359843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7824297078</v>
      </c>
      <c r="X26" s="31">
        <f t="shared" si="2"/>
        <v>8255573184</v>
      </c>
      <c r="Y26" s="31">
        <f t="shared" si="2"/>
        <v>-431276106</v>
      </c>
      <c r="Z26" s="32">
        <f>+IF(X26&lt;&gt;0,+(Y26/X26)*100,0)</f>
        <v>-5.2240601153636383</v>
      </c>
      <c r="AA26" s="33">
        <f>+AA13+AA25</f>
        <v>14210976479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109677037</v>
      </c>
      <c r="D31" s="18"/>
      <c r="E31" s="19">
        <v>34598331</v>
      </c>
      <c r="F31" s="20">
        <v>34598331</v>
      </c>
      <c r="G31" s="20">
        <v>103106633</v>
      </c>
      <c r="H31" s="20">
        <v>-844506</v>
      </c>
      <c r="I31" s="20">
        <v>-34083803</v>
      </c>
      <c r="J31" s="20">
        <v>68178324</v>
      </c>
      <c r="K31" s="20">
        <v>345691</v>
      </c>
      <c r="L31" s="20">
        <v>297350</v>
      </c>
      <c r="M31" s="20">
        <v>265283</v>
      </c>
      <c r="N31" s="20">
        <v>908324</v>
      </c>
      <c r="O31" s="20"/>
      <c r="P31" s="20"/>
      <c r="Q31" s="20"/>
      <c r="R31" s="20"/>
      <c r="S31" s="20"/>
      <c r="T31" s="20"/>
      <c r="U31" s="20"/>
      <c r="V31" s="20"/>
      <c r="W31" s="20">
        <v>69086648</v>
      </c>
      <c r="X31" s="20">
        <v>18431665</v>
      </c>
      <c r="Y31" s="20">
        <v>50654983</v>
      </c>
      <c r="Z31" s="21">
        <v>274.82586624702651</v>
      </c>
      <c r="AA31" s="22">
        <v>34598331</v>
      </c>
    </row>
    <row r="32" spans="1:27" ht="13.5" x14ac:dyDescent="0.25">
      <c r="A32" s="23" t="s">
        <v>59</v>
      </c>
      <c r="B32" s="17" t="s">
        <v>32</v>
      </c>
      <c r="C32" s="18">
        <v>1595092592</v>
      </c>
      <c r="D32" s="18"/>
      <c r="E32" s="19">
        <v>223253380</v>
      </c>
      <c r="F32" s="20">
        <v>223253380</v>
      </c>
      <c r="G32" s="20">
        <v>-75714342</v>
      </c>
      <c r="H32" s="20">
        <v>64588272</v>
      </c>
      <c r="I32" s="20">
        <v>116169491</v>
      </c>
      <c r="J32" s="20">
        <v>105043421</v>
      </c>
      <c r="K32" s="20">
        <v>97595821</v>
      </c>
      <c r="L32" s="20">
        <v>146338891</v>
      </c>
      <c r="M32" s="20">
        <v>268138252</v>
      </c>
      <c r="N32" s="20">
        <v>512072964</v>
      </c>
      <c r="O32" s="20"/>
      <c r="P32" s="20"/>
      <c r="Q32" s="20"/>
      <c r="R32" s="20"/>
      <c r="S32" s="20"/>
      <c r="T32" s="20"/>
      <c r="U32" s="20"/>
      <c r="V32" s="20"/>
      <c r="W32" s="20">
        <v>617116385</v>
      </c>
      <c r="X32" s="20">
        <v>111906236</v>
      </c>
      <c r="Y32" s="20">
        <v>505210149</v>
      </c>
      <c r="Z32" s="21">
        <v>451.45844151169553</v>
      </c>
      <c r="AA32" s="22">
        <v>223253380</v>
      </c>
    </row>
    <row r="33" spans="1:27" ht="13.5" x14ac:dyDescent="0.25">
      <c r="A33" s="23" t="s">
        <v>60</v>
      </c>
      <c r="B33" s="17" t="s">
        <v>32</v>
      </c>
      <c r="C33" s="18">
        <v>53076178</v>
      </c>
      <c r="D33" s="18"/>
      <c r="E33" s="19">
        <v>162714945</v>
      </c>
      <c r="F33" s="20">
        <v>162714945</v>
      </c>
      <c r="G33" s="20">
        <v>58040209</v>
      </c>
      <c r="H33" s="20">
        <v>-21514990</v>
      </c>
      <c r="I33" s="20">
        <v>-6922770</v>
      </c>
      <c r="J33" s="20">
        <v>29602449</v>
      </c>
      <c r="K33" s="20">
        <v>8000000</v>
      </c>
      <c r="L33" s="20">
        <v>8970328</v>
      </c>
      <c r="M33" s="20">
        <v>-14074114</v>
      </c>
      <c r="N33" s="20">
        <v>2896214</v>
      </c>
      <c r="O33" s="20"/>
      <c r="P33" s="20"/>
      <c r="Q33" s="20"/>
      <c r="R33" s="20"/>
      <c r="S33" s="20"/>
      <c r="T33" s="20"/>
      <c r="U33" s="20"/>
      <c r="V33" s="20"/>
      <c r="W33" s="20">
        <v>32498663</v>
      </c>
      <c r="X33" s="20">
        <v>99191445</v>
      </c>
      <c r="Y33" s="20">
        <v>-66692782</v>
      </c>
      <c r="Z33" s="21">
        <v>-67.23642548004014</v>
      </c>
      <c r="AA33" s="22">
        <v>162714945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596662288</v>
      </c>
      <c r="D35" s="18"/>
      <c r="E35" s="19">
        <v>124054102</v>
      </c>
      <c r="F35" s="20">
        <v>124054102</v>
      </c>
      <c r="G35" s="20">
        <v>506857481</v>
      </c>
      <c r="H35" s="20">
        <v>-36303784</v>
      </c>
      <c r="I35" s="20">
        <v>-105297558</v>
      </c>
      <c r="J35" s="20">
        <v>365256139</v>
      </c>
      <c r="K35" s="20">
        <v>40357301</v>
      </c>
      <c r="L35" s="20">
        <v>13729494</v>
      </c>
      <c r="M35" s="20">
        <v>44999502</v>
      </c>
      <c r="N35" s="20">
        <v>99086297</v>
      </c>
      <c r="O35" s="20"/>
      <c r="P35" s="20"/>
      <c r="Q35" s="20"/>
      <c r="R35" s="20"/>
      <c r="S35" s="20"/>
      <c r="T35" s="20"/>
      <c r="U35" s="20"/>
      <c r="V35" s="20"/>
      <c r="W35" s="20">
        <v>464342436</v>
      </c>
      <c r="X35" s="20">
        <v>76851493</v>
      </c>
      <c r="Y35" s="20">
        <v>387490943</v>
      </c>
      <c r="Z35" s="21">
        <v>504.2074368028218</v>
      </c>
      <c r="AA35" s="22">
        <v>124054102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2354508095</v>
      </c>
      <c r="D37" s="29">
        <f t="shared" ref="D37:Y37" si="3">SUM(D29:D36)</f>
        <v>0</v>
      </c>
      <c r="E37" s="30">
        <f t="shared" si="3"/>
        <v>544620758</v>
      </c>
      <c r="F37" s="31">
        <f t="shared" si="3"/>
        <v>544620758</v>
      </c>
      <c r="G37" s="31">
        <f t="shared" si="3"/>
        <v>592289981</v>
      </c>
      <c r="H37" s="31">
        <f t="shared" si="3"/>
        <v>5924992</v>
      </c>
      <c r="I37" s="31">
        <f t="shared" si="3"/>
        <v>-30134640</v>
      </c>
      <c r="J37" s="31">
        <f t="shared" si="3"/>
        <v>568080333</v>
      </c>
      <c r="K37" s="31">
        <f t="shared" si="3"/>
        <v>146298813</v>
      </c>
      <c r="L37" s="31">
        <f t="shared" si="3"/>
        <v>169336063</v>
      </c>
      <c r="M37" s="31">
        <f t="shared" si="3"/>
        <v>299328923</v>
      </c>
      <c r="N37" s="31">
        <f t="shared" si="3"/>
        <v>614963799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1183044132</v>
      </c>
      <c r="X37" s="31">
        <f t="shared" si="3"/>
        <v>306380839</v>
      </c>
      <c r="Y37" s="31">
        <f t="shared" si="3"/>
        <v>876663293</v>
      </c>
      <c r="Z37" s="32">
        <f>+IF(X37&lt;&gt;0,+(Y37/X37)*100,0)</f>
        <v>286.13515644821376</v>
      </c>
      <c r="AA37" s="33">
        <f>SUM(AA29:AA36)</f>
        <v>544620758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2354508095</v>
      </c>
      <c r="D44" s="29">
        <f>+D37+D43</f>
        <v>0</v>
      </c>
      <c r="E44" s="30">
        <f t="shared" si="5"/>
        <v>544620758</v>
      </c>
      <c r="F44" s="31">
        <f t="shared" si="5"/>
        <v>544620758</v>
      </c>
      <c r="G44" s="31">
        <f t="shared" si="5"/>
        <v>592289981</v>
      </c>
      <c r="H44" s="31">
        <f t="shared" si="5"/>
        <v>5924992</v>
      </c>
      <c r="I44" s="31">
        <f t="shared" si="5"/>
        <v>-30134640</v>
      </c>
      <c r="J44" s="31">
        <f t="shared" si="5"/>
        <v>568080333</v>
      </c>
      <c r="K44" s="31">
        <f t="shared" si="5"/>
        <v>146298813</v>
      </c>
      <c r="L44" s="31">
        <f t="shared" si="5"/>
        <v>169336063</v>
      </c>
      <c r="M44" s="31">
        <f t="shared" si="5"/>
        <v>299328923</v>
      </c>
      <c r="N44" s="31">
        <f t="shared" si="5"/>
        <v>614963799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1183044132</v>
      </c>
      <c r="X44" s="31">
        <f t="shared" si="5"/>
        <v>306380839</v>
      </c>
      <c r="Y44" s="31">
        <f t="shared" si="5"/>
        <v>876663293</v>
      </c>
      <c r="Z44" s="32">
        <f>+IF(X44&lt;&gt;0,+(Y44/X44)*100,0)</f>
        <v>286.13515644821376</v>
      </c>
      <c r="AA44" s="33">
        <f>+AA37+AA43</f>
        <v>544620758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6124043922</v>
      </c>
      <c r="D45" s="42">
        <f t="shared" si="6"/>
        <v>0</v>
      </c>
      <c r="E45" s="43">
        <f t="shared" si="6"/>
        <v>13666355721</v>
      </c>
      <c r="F45" s="44">
        <f t="shared" si="6"/>
        <v>13666355721</v>
      </c>
      <c r="G45" s="44">
        <f t="shared" si="6"/>
        <v>8074160929</v>
      </c>
      <c r="H45" s="44">
        <f t="shared" si="6"/>
        <v>-3056820371</v>
      </c>
      <c r="I45" s="44">
        <f t="shared" si="6"/>
        <v>1143516344</v>
      </c>
      <c r="J45" s="44">
        <f t="shared" si="6"/>
        <v>6160856902</v>
      </c>
      <c r="K45" s="44">
        <f t="shared" si="6"/>
        <v>180226349</v>
      </c>
      <c r="L45" s="44">
        <f t="shared" si="6"/>
        <v>46788444</v>
      </c>
      <c r="M45" s="44">
        <f t="shared" si="6"/>
        <v>253381251</v>
      </c>
      <c r="N45" s="44">
        <f t="shared" si="6"/>
        <v>480396044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6641252946</v>
      </c>
      <c r="X45" s="44">
        <f t="shared" si="6"/>
        <v>7949192345</v>
      </c>
      <c r="Y45" s="44">
        <f t="shared" si="6"/>
        <v>-1307939399</v>
      </c>
      <c r="Z45" s="45">
        <f>+IF(X45&lt;&gt;0,+(Y45/X45)*100,0)</f>
        <v>-16.453739477353153</v>
      </c>
      <c r="AA45" s="46">
        <f>+AA26-AA44</f>
        <v>13666355721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-1703431505</v>
      </c>
      <c r="D47" s="18"/>
      <c r="E47" s="19">
        <v>1087420670</v>
      </c>
      <c r="F47" s="20">
        <v>1087420670</v>
      </c>
      <c r="G47" s="20">
        <v>-849143373</v>
      </c>
      <c r="H47" s="20">
        <v>-1571107297</v>
      </c>
      <c r="I47" s="20">
        <v>2197468029</v>
      </c>
      <c r="J47" s="20">
        <v>-222782641</v>
      </c>
      <c r="K47" s="20">
        <v>40307957</v>
      </c>
      <c r="L47" s="20">
        <v>65371665</v>
      </c>
      <c r="M47" s="20">
        <v>-14915219</v>
      </c>
      <c r="N47" s="20">
        <v>90764403</v>
      </c>
      <c r="O47" s="20"/>
      <c r="P47" s="20"/>
      <c r="Q47" s="20"/>
      <c r="R47" s="20"/>
      <c r="S47" s="20"/>
      <c r="T47" s="20"/>
      <c r="U47" s="20"/>
      <c r="V47" s="20"/>
      <c r="W47" s="20">
        <v>-132018238</v>
      </c>
      <c r="X47" s="20">
        <v>556252383</v>
      </c>
      <c r="Y47" s="20">
        <v>-688270621</v>
      </c>
      <c r="Z47" s="47">
        <v>-123.73351414478344</v>
      </c>
      <c r="AA47" s="22">
        <v>1087420670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-1703431505</v>
      </c>
      <c r="D50" s="50">
        <f t="shared" ref="D50:Y50" si="7">SUM(D47:D49)</f>
        <v>0</v>
      </c>
      <c r="E50" s="51">
        <f t="shared" si="7"/>
        <v>1087420670</v>
      </c>
      <c r="F50" s="52">
        <f t="shared" si="7"/>
        <v>1087420670</v>
      </c>
      <c r="G50" s="52">
        <f t="shared" si="7"/>
        <v>-849143373</v>
      </c>
      <c r="H50" s="52">
        <f t="shared" si="7"/>
        <v>-1571107297</v>
      </c>
      <c r="I50" s="52">
        <f t="shared" si="7"/>
        <v>2197468029</v>
      </c>
      <c r="J50" s="52">
        <f t="shared" si="7"/>
        <v>-222782641</v>
      </c>
      <c r="K50" s="52">
        <f t="shared" si="7"/>
        <v>40307957</v>
      </c>
      <c r="L50" s="52">
        <f t="shared" si="7"/>
        <v>65371665</v>
      </c>
      <c r="M50" s="52">
        <f t="shared" si="7"/>
        <v>-14915219</v>
      </c>
      <c r="N50" s="52">
        <f t="shared" si="7"/>
        <v>90764403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-132018238</v>
      </c>
      <c r="X50" s="52">
        <f t="shared" si="7"/>
        <v>556252383</v>
      </c>
      <c r="Y50" s="52">
        <f t="shared" si="7"/>
        <v>-688270621</v>
      </c>
      <c r="Z50" s="53">
        <f>+IF(X50&lt;&gt;0,+(Y50/X50)*100,0)</f>
        <v>-123.73351414478344</v>
      </c>
      <c r="AA50" s="54">
        <f>SUM(AA47:AA49)</f>
        <v>1087420670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activeCell="Z32" sqref="Z3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5" width="9.7109375" customWidth="1"/>
    <col min="26" max="26" width="12.7109375" customWidth="1"/>
    <col min="27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289407836</v>
      </c>
      <c r="D7" s="18"/>
      <c r="E7" s="19">
        <v>391179936</v>
      </c>
      <c r="F7" s="20">
        <v>391179936</v>
      </c>
      <c r="G7" s="20">
        <v>1281337347</v>
      </c>
      <c r="H7" s="20">
        <v>-954107273</v>
      </c>
      <c r="I7" s="20">
        <v>19676042</v>
      </c>
      <c r="J7" s="20">
        <v>346906116</v>
      </c>
      <c r="K7" s="20">
        <v>11794262</v>
      </c>
      <c r="L7" s="20">
        <v>19284084</v>
      </c>
      <c r="M7" s="20">
        <v>40828119</v>
      </c>
      <c r="N7" s="20">
        <v>71906465</v>
      </c>
      <c r="O7" s="20"/>
      <c r="P7" s="20"/>
      <c r="Q7" s="20"/>
      <c r="R7" s="20"/>
      <c r="S7" s="20"/>
      <c r="T7" s="20"/>
      <c r="U7" s="20"/>
      <c r="V7" s="20"/>
      <c r="W7" s="20">
        <v>418812581</v>
      </c>
      <c r="X7" s="20">
        <v>195589998</v>
      </c>
      <c r="Y7" s="20">
        <v>223222583</v>
      </c>
      <c r="Z7" s="21">
        <v>114.1278108709833</v>
      </c>
      <c r="AA7" s="22">
        <v>391179936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4505183</v>
      </c>
      <c r="D10" s="18"/>
      <c r="E10" s="19">
        <v>5351802</v>
      </c>
      <c r="F10" s="20">
        <v>5351802</v>
      </c>
      <c r="G10" s="20">
        <v>4521986</v>
      </c>
      <c r="H10" s="20">
        <v>-16803</v>
      </c>
      <c r="I10" s="20">
        <v>10676</v>
      </c>
      <c r="J10" s="20">
        <v>4515859</v>
      </c>
      <c r="K10" s="20">
        <v>9177950</v>
      </c>
      <c r="L10" s="20">
        <v>87461450</v>
      </c>
      <c r="M10" s="20">
        <v>50615167</v>
      </c>
      <c r="N10" s="20">
        <v>147254567</v>
      </c>
      <c r="O10" s="20"/>
      <c r="P10" s="20"/>
      <c r="Q10" s="20"/>
      <c r="R10" s="20"/>
      <c r="S10" s="20"/>
      <c r="T10" s="20"/>
      <c r="U10" s="20"/>
      <c r="V10" s="20"/>
      <c r="W10" s="20">
        <v>151770426</v>
      </c>
      <c r="X10" s="20">
        <v>2675952</v>
      </c>
      <c r="Y10" s="20">
        <v>149094474</v>
      </c>
      <c r="Z10" s="21">
        <v>5571.6423164541065</v>
      </c>
      <c r="AA10" s="22">
        <v>5351802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293913019</v>
      </c>
      <c r="D13" s="29">
        <f>SUM(D6:D12)</f>
        <v>0</v>
      </c>
      <c r="E13" s="30">
        <f t="shared" si="0"/>
        <v>396531738</v>
      </c>
      <c r="F13" s="31">
        <f t="shared" si="0"/>
        <v>396531738</v>
      </c>
      <c r="G13" s="31">
        <f t="shared" si="0"/>
        <v>1285859333</v>
      </c>
      <c r="H13" s="31">
        <f t="shared" si="0"/>
        <v>-954124076</v>
      </c>
      <c r="I13" s="31">
        <f t="shared" si="0"/>
        <v>19686718</v>
      </c>
      <c r="J13" s="31">
        <f t="shared" si="0"/>
        <v>351421975</v>
      </c>
      <c r="K13" s="31">
        <f t="shared" si="0"/>
        <v>20972212</v>
      </c>
      <c r="L13" s="31">
        <f t="shared" si="0"/>
        <v>106745534</v>
      </c>
      <c r="M13" s="31">
        <f t="shared" si="0"/>
        <v>91443286</v>
      </c>
      <c r="N13" s="31">
        <f t="shared" si="0"/>
        <v>219161032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570583007</v>
      </c>
      <c r="X13" s="31">
        <f t="shared" si="0"/>
        <v>198265950</v>
      </c>
      <c r="Y13" s="31">
        <f t="shared" si="0"/>
        <v>372317057</v>
      </c>
      <c r="Z13" s="32">
        <f>+IF(X13&lt;&gt;0,+(Y13/X13)*100,0)</f>
        <v>187.78668601441652</v>
      </c>
      <c r="AA13" s="33">
        <f>SUM(AA6:AA12)</f>
        <v>396531738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1460428387</v>
      </c>
      <c r="D17" s="18"/>
      <c r="E17" s="19">
        <v>1903650801</v>
      </c>
      <c r="F17" s="20">
        <v>1903650801</v>
      </c>
      <c r="G17" s="24">
        <v>1553242198</v>
      </c>
      <c r="H17" s="24">
        <v>-92813810</v>
      </c>
      <c r="I17" s="24">
        <v>2611532</v>
      </c>
      <c r="J17" s="20">
        <v>1463039920</v>
      </c>
      <c r="K17" s="24">
        <v>485384</v>
      </c>
      <c r="L17" s="24">
        <v>2841448</v>
      </c>
      <c r="M17" s="20">
        <v>13962166</v>
      </c>
      <c r="N17" s="24">
        <v>17288998</v>
      </c>
      <c r="O17" s="24"/>
      <c r="P17" s="24"/>
      <c r="Q17" s="20"/>
      <c r="R17" s="24"/>
      <c r="S17" s="24"/>
      <c r="T17" s="20"/>
      <c r="U17" s="24"/>
      <c r="V17" s="24"/>
      <c r="W17" s="24">
        <v>1480328918</v>
      </c>
      <c r="X17" s="20">
        <v>951825492</v>
      </c>
      <c r="Y17" s="24">
        <v>528503426</v>
      </c>
      <c r="Z17" s="25">
        <v>55.525243906789591</v>
      </c>
      <c r="AA17" s="26">
        <v>1903650801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412104</v>
      </c>
      <c r="F21" s="20">
        <v>412104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206052</v>
      </c>
      <c r="Y21" s="20">
        <v>-206052</v>
      </c>
      <c r="Z21" s="21">
        <v>-100</v>
      </c>
      <c r="AA21" s="22">
        <v>412104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1460428387</v>
      </c>
      <c r="D25" s="29">
        <f t="shared" ref="D25:Y25" si="1">SUM(D15:D24)</f>
        <v>0</v>
      </c>
      <c r="E25" s="35">
        <f t="shared" si="1"/>
        <v>1904062905</v>
      </c>
      <c r="F25" s="36">
        <f t="shared" si="1"/>
        <v>1904062905</v>
      </c>
      <c r="G25" s="36">
        <f t="shared" si="1"/>
        <v>1553242198</v>
      </c>
      <c r="H25" s="36">
        <f t="shared" si="1"/>
        <v>-92813810</v>
      </c>
      <c r="I25" s="36">
        <f t="shared" si="1"/>
        <v>2611532</v>
      </c>
      <c r="J25" s="36">
        <f t="shared" si="1"/>
        <v>1463039920</v>
      </c>
      <c r="K25" s="36">
        <f t="shared" si="1"/>
        <v>485384</v>
      </c>
      <c r="L25" s="36">
        <f t="shared" si="1"/>
        <v>2841448</v>
      </c>
      <c r="M25" s="36">
        <f t="shared" si="1"/>
        <v>13962166</v>
      </c>
      <c r="N25" s="36">
        <f t="shared" si="1"/>
        <v>17288998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1480328918</v>
      </c>
      <c r="X25" s="36">
        <f t="shared" si="1"/>
        <v>952031544</v>
      </c>
      <c r="Y25" s="36">
        <f t="shared" si="1"/>
        <v>528297374</v>
      </c>
      <c r="Z25" s="37">
        <f>+IF(X25&lt;&gt;0,+(Y25/X25)*100,0)</f>
        <v>55.491582955364763</v>
      </c>
      <c r="AA25" s="38">
        <f>SUM(AA15:AA24)</f>
        <v>1904062905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1754341406</v>
      </c>
      <c r="D26" s="29">
        <f>+D13+D25</f>
        <v>0</v>
      </c>
      <c r="E26" s="30">
        <f t="shared" si="2"/>
        <v>2300594643</v>
      </c>
      <c r="F26" s="31">
        <f t="shared" si="2"/>
        <v>2300594643</v>
      </c>
      <c r="G26" s="31">
        <f t="shared" si="2"/>
        <v>2839101531</v>
      </c>
      <c r="H26" s="31">
        <f t="shared" si="2"/>
        <v>-1046937886</v>
      </c>
      <c r="I26" s="31">
        <f t="shared" si="2"/>
        <v>22298250</v>
      </c>
      <c r="J26" s="31">
        <f t="shared" si="2"/>
        <v>1814461895</v>
      </c>
      <c r="K26" s="31">
        <f t="shared" si="2"/>
        <v>21457596</v>
      </c>
      <c r="L26" s="31">
        <f t="shared" si="2"/>
        <v>109586982</v>
      </c>
      <c r="M26" s="31">
        <f t="shared" si="2"/>
        <v>105405452</v>
      </c>
      <c r="N26" s="31">
        <f t="shared" si="2"/>
        <v>236450030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2050911925</v>
      </c>
      <c r="X26" s="31">
        <f t="shared" si="2"/>
        <v>1150297494</v>
      </c>
      <c r="Y26" s="31">
        <f t="shared" si="2"/>
        <v>900614431</v>
      </c>
      <c r="Z26" s="32">
        <f>+IF(X26&lt;&gt;0,+(Y26/X26)*100,0)</f>
        <v>78.294044427432269</v>
      </c>
      <c r="AA26" s="33">
        <f>+AA13+AA25</f>
        <v>2300594643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34408218</v>
      </c>
      <c r="D31" s="18"/>
      <c r="E31" s="19"/>
      <c r="F31" s="20"/>
      <c r="G31" s="20">
        <v>34404436</v>
      </c>
      <c r="H31" s="20">
        <v>-166534</v>
      </c>
      <c r="I31" s="20">
        <v>-72321</v>
      </c>
      <c r="J31" s="20">
        <v>34165581</v>
      </c>
      <c r="K31" s="20">
        <v>-58847</v>
      </c>
      <c r="L31" s="20"/>
      <c r="M31" s="20">
        <v>-10833</v>
      </c>
      <c r="N31" s="20">
        <v>-69680</v>
      </c>
      <c r="O31" s="20"/>
      <c r="P31" s="20"/>
      <c r="Q31" s="20"/>
      <c r="R31" s="20"/>
      <c r="S31" s="20"/>
      <c r="T31" s="20"/>
      <c r="U31" s="20"/>
      <c r="V31" s="20"/>
      <c r="W31" s="20">
        <v>34095901</v>
      </c>
      <c r="X31" s="20"/>
      <c r="Y31" s="20">
        <v>34095901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1349591607</v>
      </c>
      <c r="D32" s="18"/>
      <c r="E32" s="19"/>
      <c r="F32" s="20"/>
      <c r="G32" s="20">
        <v>-251645266</v>
      </c>
      <c r="H32" s="20">
        <v>60005693</v>
      </c>
      <c r="I32" s="20">
        <v>127147540</v>
      </c>
      <c r="J32" s="20">
        <v>-64492033</v>
      </c>
      <c r="K32" s="20">
        <v>38470154</v>
      </c>
      <c r="L32" s="20">
        <v>166368064</v>
      </c>
      <c r="M32" s="20">
        <v>280468202</v>
      </c>
      <c r="N32" s="20">
        <v>485306420</v>
      </c>
      <c r="O32" s="20"/>
      <c r="P32" s="20"/>
      <c r="Q32" s="20"/>
      <c r="R32" s="20"/>
      <c r="S32" s="20"/>
      <c r="T32" s="20"/>
      <c r="U32" s="20"/>
      <c r="V32" s="20"/>
      <c r="W32" s="20">
        <v>420814387</v>
      </c>
      <c r="X32" s="20">
        <v>-1242</v>
      </c>
      <c r="Y32" s="20">
        <v>420815629</v>
      </c>
      <c r="Z32" s="21">
        <v>-33882095.732689209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1383999825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-217240830</v>
      </c>
      <c r="H37" s="31">
        <f t="shared" si="3"/>
        <v>59839159</v>
      </c>
      <c r="I37" s="31">
        <f t="shared" si="3"/>
        <v>127075219</v>
      </c>
      <c r="J37" s="31">
        <f t="shared" si="3"/>
        <v>-30326452</v>
      </c>
      <c r="K37" s="31">
        <f t="shared" si="3"/>
        <v>38411307</v>
      </c>
      <c r="L37" s="31">
        <f t="shared" si="3"/>
        <v>166368064</v>
      </c>
      <c r="M37" s="31">
        <f t="shared" si="3"/>
        <v>280457369</v>
      </c>
      <c r="N37" s="31">
        <f t="shared" si="3"/>
        <v>485236740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454910288</v>
      </c>
      <c r="X37" s="31">
        <f t="shared" si="3"/>
        <v>-1242</v>
      </c>
      <c r="Y37" s="31">
        <f t="shared" si="3"/>
        <v>454911530</v>
      </c>
      <c r="Z37" s="32">
        <f>+IF(X37&lt;&gt;0,+(Y37/X37)*100,0)</f>
        <v>-36627337.359098226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1383999825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-217240830</v>
      </c>
      <c r="H44" s="31">
        <f t="shared" si="5"/>
        <v>59839159</v>
      </c>
      <c r="I44" s="31">
        <f t="shared" si="5"/>
        <v>127075219</v>
      </c>
      <c r="J44" s="31">
        <f t="shared" si="5"/>
        <v>-30326452</v>
      </c>
      <c r="K44" s="31">
        <f t="shared" si="5"/>
        <v>38411307</v>
      </c>
      <c r="L44" s="31">
        <f t="shared" si="5"/>
        <v>166368064</v>
      </c>
      <c r="M44" s="31">
        <f t="shared" si="5"/>
        <v>280457369</v>
      </c>
      <c r="N44" s="31">
        <f t="shared" si="5"/>
        <v>485236740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454910288</v>
      </c>
      <c r="X44" s="31">
        <f t="shared" si="5"/>
        <v>-1242</v>
      </c>
      <c r="Y44" s="31">
        <f t="shared" si="5"/>
        <v>454911530</v>
      </c>
      <c r="Z44" s="32">
        <f>+IF(X44&lt;&gt;0,+(Y44/X44)*100,0)</f>
        <v>-36627337.359098226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370341581</v>
      </c>
      <c r="D45" s="42">
        <f t="shared" si="6"/>
        <v>0</v>
      </c>
      <c r="E45" s="43">
        <f t="shared" si="6"/>
        <v>2300594643</v>
      </c>
      <c r="F45" s="44">
        <f t="shared" si="6"/>
        <v>2300594643</v>
      </c>
      <c r="G45" s="44">
        <f t="shared" si="6"/>
        <v>3056342361</v>
      </c>
      <c r="H45" s="44">
        <f t="shared" si="6"/>
        <v>-1106777045</v>
      </c>
      <c r="I45" s="44">
        <f t="shared" si="6"/>
        <v>-104776969</v>
      </c>
      <c r="J45" s="44">
        <f t="shared" si="6"/>
        <v>1844788347</v>
      </c>
      <c r="K45" s="44">
        <f t="shared" si="6"/>
        <v>-16953711</v>
      </c>
      <c r="L45" s="44">
        <f t="shared" si="6"/>
        <v>-56781082</v>
      </c>
      <c r="M45" s="44">
        <f t="shared" si="6"/>
        <v>-175051917</v>
      </c>
      <c r="N45" s="44">
        <f t="shared" si="6"/>
        <v>-248786710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1596001637</v>
      </c>
      <c r="X45" s="44">
        <f t="shared" si="6"/>
        <v>1150298736</v>
      </c>
      <c r="Y45" s="44">
        <f t="shared" si="6"/>
        <v>445702901</v>
      </c>
      <c r="Z45" s="45">
        <f>+IF(X45&lt;&gt;0,+(Y45/X45)*100,0)</f>
        <v>38.746708750621458</v>
      </c>
      <c r="AA45" s="46">
        <f>+AA26-AA44</f>
        <v>2300594643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-581091024</v>
      </c>
      <c r="D47" s="18"/>
      <c r="E47" s="19">
        <v>-280226419</v>
      </c>
      <c r="F47" s="20">
        <v>-280226419</v>
      </c>
      <c r="G47" s="20">
        <v>527136461</v>
      </c>
      <c r="H47" s="20">
        <v>-944985197</v>
      </c>
      <c r="I47" s="20">
        <v>-39397456</v>
      </c>
      <c r="J47" s="20">
        <v>-457246192</v>
      </c>
      <c r="K47" s="20">
        <v>-26056148</v>
      </c>
      <c r="L47" s="20">
        <v>29318622</v>
      </c>
      <c r="M47" s="20">
        <v>36211292</v>
      </c>
      <c r="N47" s="20">
        <v>39473766</v>
      </c>
      <c r="O47" s="20"/>
      <c r="P47" s="20"/>
      <c r="Q47" s="20"/>
      <c r="R47" s="20"/>
      <c r="S47" s="20"/>
      <c r="T47" s="20"/>
      <c r="U47" s="20"/>
      <c r="V47" s="20"/>
      <c r="W47" s="20">
        <v>-417772426</v>
      </c>
      <c r="X47" s="20">
        <v>-140113224</v>
      </c>
      <c r="Y47" s="20">
        <v>-277659202</v>
      </c>
      <c r="Z47" s="47">
        <v>198.16773468862584</v>
      </c>
      <c r="AA47" s="22">
        <v>-280226419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-581091024</v>
      </c>
      <c r="D50" s="50">
        <f t="shared" ref="D50:Y50" si="7">SUM(D47:D49)</f>
        <v>0</v>
      </c>
      <c r="E50" s="51">
        <f t="shared" si="7"/>
        <v>-280226419</v>
      </c>
      <c r="F50" s="52">
        <f t="shared" si="7"/>
        <v>-280226419</v>
      </c>
      <c r="G50" s="52">
        <f t="shared" si="7"/>
        <v>527136461</v>
      </c>
      <c r="H50" s="52">
        <f t="shared" si="7"/>
        <v>-944985197</v>
      </c>
      <c r="I50" s="52">
        <f t="shared" si="7"/>
        <v>-39397456</v>
      </c>
      <c r="J50" s="52">
        <f t="shared" si="7"/>
        <v>-457246192</v>
      </c>
      <c r="K50" s="52">
        <f t="shared" si="7"/>
        <v>-26056148</v>
      </c>
      <c r="L50" s="52">
        <f t="shared" si="7"/>
        <v>29318622</v>
      </c>
      <c r="M50" s="52">
        <f t="shared" si="7"/>
        <v>36211292</v>
      </c>
      <c r="N50" s="52">
        <f t="shared" si="7"/>
        <v>39473766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-417772426</v>
      </c>
      <c r="X50" s="52">
        <f t="shared" si="7"/>
        <v>-140113224</v>
      </c>
      <c r="Y50" s="52">
        <f t="shared" si="7"/>
        <v>-277659202</v>
      </c>
      <c r="Z50" s="53">
        <f>+IF(X50&lt;&gt;0,+(Y50/X50)*100,0)</f>
        <v>198.16773468862584</v>
      </c>
      <c r="AA50" s="54">
        <f>SUM(AA47:AA49)</f>
        <v>-280226419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4463259</v>
      </c>
      <c r="F6" s="20">
        <v>4463259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2231622</v>
      </c>
      <c r="Y6" s="20">
        <v>-2231622</v>
      </c>
      <c r="Z6" s="21">
        <v>-100</v>
      </c>
      <c r="AA6" s="22">
        <v>4463259</v>
      </c>
    </row>
    <row r="7" spans="1:27" ht="13.5" x14ac:dyDescent="0.25">
      <c r="A7" s="23" t="s">
        <v>35</v>
      </c>
      <c r="B7" s="17" t="s">
        <v>32</v>
      </c>
      <c r="C7" s="18">
        <v>-712972</v>
      </c>
      <c r="D7" s="18"/>
      <c r="E7" s="19"/>
      <c r="F7" s="20"/>
      <c r="G7" s="20">
        <v>-5802</v>
      </c>
      <c r="H7" s="20"/>
      <c r="I7" s="20">
        <v>916982</v>
      </c>
      <c r="J7" s="20">
        <v>911180</v>
      </c>
      <c r="K7" s="20">
        <v>804927</v>
      </c>
      <c r="L7" s="20">
        <v>757301</v>
      </c>
      <c r="M7" s="20">
        <v>821550</v>
      </c>
      <c r="N7" s="20">
        <v>2383778</v>
      </c>
      <c r="O7" s="20"/>
      <c r="P7" s="20"/>
      <c r="Q7" s="20"/>
      <c r="R7" s="20"/>
      <c r="S7" s="20"/>
      <c r="T7" s="20"/>
      <c r="U7" s="20"/>
      <c r="V7" s="20"/>
      <c r="W7" s="20">
        <v>3294958</v>
      </c>
      <c r="X7" s="20"/>
      <c r="Y7" s="20">
        <v>3294958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17690</v>
      </c>
      <c r="D10" s="18"/>
      <c r="E10" s="19">
        <v>-506793</v>
      </c>
      <c r="F10" s="20">
        <v>-506793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-253392</v>
      </c>
      <c r="Y10" s="20">
        <v>253392</v>
      </c>
      <c r="Z10" s="21">
        <v>-100</v>
      </c>
      <c r="AA10" s="22">
        <v>-506793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4969050</v>
      </c>
      <c r="F11" s="20">
        <v>4969050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2484528</v>
      </c>
      <c r="Y11" s="24">
        <v>-2484528</v>
      </c>
      <c r="Z11" s="25">
        <v>-100</v>
      </c>
      <c r="AA11" s="26">
        <v>4969050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-695282</v>
      </c>
      <c r="D13" s="29">
        <f>SUM(D6:D12)</f>
        <v>0</v>
      </c>
      <c r="E13" s="30">
        <f t="shared" si="0"/>
        <v>8925516</v>
      </c>
      <c r="F13" s="31">
        <f t="shared" si="0"/>
        <v>8925516</v>
      </c>
      <c r="G13" s="31">
        <f t="shared" si="0"/>
        <v>-5802</v>
      </c>
      <c r="H13" s="31">
        <f t="shared" si="0"/>
        <v>0</v>
      </c>
      <c r="I13" s="31">
        <f t="shared" si="0"/>
        <v>916982</v>
      </c>
      <c r="J13" s="31">
        <f t="shared" si="0"/>
        <v>911180</v>
      </c>
      <c r="K13" s="31">
        <f t="shared" si="0"/>
        <v>804927</v>
      </c>
      <c r="L13" s="31">
        <f t="shared" si="0"/>
        <v>757301</v>
      </c>
      <c r="M13" s="31">
        <f t="shared" si="0"/>
        <v>821550</v>
      </c>
      <c r="N13" s="31">
        <f t="shared" si="0"/>
        <v>2383778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3294958</v>
      </c>
      <c r="X13" s="31">
        <f t="shared" si="0"/>
        <v>4462758</v>
      </c>
      <c r="Y13" s="31">
        <f t="shared" si="0"/>
        <v>-1167800</v>
      </c>
      <c r="Z13" s="32">
        <f>+IF(X13&lt;&gt;0,+(Y13/X13)*100,0)</f>
        <v>-26.167674787653734</v>
      </c>
      <c r="AA13" s="33">
        <f>SUM(AA6:AA12)</f>
        <v>8925516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97367586</v>
      </c>
      <c r="D17" s="18"/>
      <c r="E17" s="19">
        <v>31477000</v>
      </c>
      <c r="F17" s="20">
        <v>31477000</v>
      </c>
      <c r="G17" s="24"/>
      <c r="H17" s="24"/>
      <c r="I17" s="24"/>
      <c r="J17" s="20"/>
      <c r="K17" s="24">
        <v>1607720</v>
      </c>
      <c r="L17" s="24">
        <v>530853</v>
      </c>
      <c r="M17" s="20"/>
      <c r="N17" s="24">
        <v>2138573</v>
      </c>
      <c r="O17" s="24"/>
      <c r="P17" s="24"/>
      <c r="Q17" s="20"/>
      <c r="R17" s="24"/>
      <c r="S17" s="24"/>
      <c r="T17" s="20"/>
      <c r="U17" s="24"/>
      <c r="V17" s="24"/>
      <c r="W17" s="24">
        <v>2138573</v>
      </c>
      <c r="X17" s="20">
        <v>15738498</v>
      </c>
      <c r="Y17" s="24">
        <v>-13599925</v>
      </c>
      <c r="Z17" s="25">
        <v>-86.411835487732063</v>
      </c>
      <c r="AA17" s="26">
        <v>31477000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97367586</v>
      </c>
      <c r="D25" s="29">
        <f t="shared" ref="D25:Y25" si="1">SUM(D15:D24)</f>
        <v>0</v>
      </c>
      <c r="E25" s="35">
        <f t="shared" si="1"/>
        <v>31477000</v>
      </c>
      <c r="F25" s="36">
        <f t="shared" si="1"/>
        <v>31477000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1607720</v>
      </c>
      <c r="L25" s="36">
        <f t="shared" si="1"/>
        <v>530853</v>
      </c>
      <c r="M25" s="36">
        <f t="shared" si="1"/>
        <v>0</v>
      </c>
      <c r="N25" s="36">
        <f t="shared" si="1"/>
        <v>2138573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2138573</v>
      </c>
      <c r="X25" s="36">
        <f t="shared" si="1"/>
        <v>15738498</v>
      </c>
      <c r="Y25" s="36">
        <f t="shared" si="1"/>
        <v>-13599925</v>
      </c>
      <c r="Z25" s="37">
        <f>+IF(X25&lt;&gt;0,+(Y25/X25)*100,0)</f>
        <v>-86.411835487732063</v>
      </c>
      <c r="AA25" s="38">
        <f>SUM(AA15:AA24)</f>
        <v>31477000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96672304</v>
      </c>
      <c r="D26" s="29">
        <f>+D13+D25</f>
        <v>0</v>
      </c>
      <c r="E26" s="30">
        <f t="shared" si="2"/>
        <v>40402516</v>
      </c>
      <c r="F26" s="31">
        <f t="shared" si="2"/>
        <v>40402516</v>
      </c>
      <c r="G26" s="31">
        <f t="shared" si="2"/>
        <v>-5802</v>
      </c>
      <c r="H26" s="31">
        <f t="shared" si="2"/>
        <v>0</v>
      </c>
      <c r="I26" s="31">
        <f t="shared" si="2"/>
        <v>916982</v>
      </c>
      <c r="J26" s="31">
        <f t="shared" si="2"/>
        <v>911180</v>
      </c>
      <c r="K26" s="31">
        <f t="shared" si="2"/>
        <v>2412647</v>
      </c>
      <c r="L26" s="31">
        <f t="shared" si="2"/>
        <v>1288154</v>
      </c>
      <c r="M26" s="31">
        <f t="shared" si="2"/>
        <v>821550</v>
      </c>
      <c r="N26" s="31">
        <f t="shared" si="2"/>
        <v>4522351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5433531</v>
      </c>
      <c r="X26" s="31">
        <f t="shared" si="2"/>
        <v>20201256</v>
      </c>
      <c r="Y26" s="31">
        <f t="shared" si="2"/>
        <v>-14767725</v>
      </c>
      <c r="Z26" s="32">
        <f>+IF(X26&lt;&gt;0,+(Y26/X26)*100,0)</f>
        <v>-73.103004090438731</v>
      </c>
      <c r="AA26" s="33">
        <f>+AA13+AA25</f>
        <v>40402516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11721550</v>
      </c>
      <c r="F32" s="20">
        <v>11721550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5860776</v>
      </c>
      <c r="Y32" s="20">
        <v>-5860776</v>
      </c>
      <c r="Z32" s="21">
        <v>-100</v>
      </c>
      <c r="AA32" s="22">
        <v>11721550</v>
      </c>
    </row>
    <row r="33" spans="1:27" ht="13.5" x14ac:dyDescent="0.25">
      <c r="A33" s="23" t="s">
        <v>60</v>
      </c>
      <c r="B33" s="17" t="s">
        <v>32</v>
      </c>
      <c r="C33" s="18">
        <v>25577885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25577885</v>
      </c>
      <c r="D37" s="29">
        <f t="shared" ref="D37:Y37" si="3">SUM(D29:D36)</f>
        <v>0</v>
      </c>
      <c r="E37" s="30">
        <f t="shared" si="3"/>
        <v>11721550</v>
      </c>
      <c r="F37" s="31">
        <f t="shared" si="3"/>
        <v>11721550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5860776</v>
      </c>
      <c r="Y37" s="31">
        <f t="shared" si="3"/>
        <v>-5860776</v>
      </c>
      <c r="Z37" s="32">
        <f>+IF(X37&lt;&gt;0,+(Y37/X37)*100,0)</f>
        <v>-100</v>
      </c>
      <c r="AA37" s="33">
        <f>SUM(AA29:AA36)</f>
        <v>11721550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25577885</v>
      </c>
      <c r="D44" s="29">
        <f>+D37+D43</f>
        <v>0</v>
      </c>
      <c r="E44" s="30">
        <f t="shared" si="5"/>
        <v>11721550</v>
      </c>
      <c r="F44" s="31">
        <f t="shared" si="5"/>
        <v>11721550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5860776</v>
      </c>
      <c r="Y44" s="31">
        <f t="shared" si="5"/>
        <v>-5860776</v>
      </c>
      <c r="Z44" s="32">
        <f>+IF(X44&lt;&gt;0,+(Y44/X44)*100,0)</f>
        <v>-100</v>
      </c>
      <c r="AA44" s="33">
        <f>+AA37+AA43</f>
        <v>11721550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71094419</v>
      </c>
      <c r="D45" s="42">
        <f t="shared" si="6"/>
        <v>0</v>
      </c>
      <c r="E45" s="43">
        <f t="shared" si="6"/>
        <v>28680966</v>
      </c>
      <c r="F45" s="44">
        <f t="shared" si="6"/>
        <v>28680966</v>
      </c>
      <c r="G45" s="44">
        <f t="shared" si="6"/>
        <v>-5802</v>
      </c>
      <c r="H45" s="44">
        <f t="shared" si="6"/>
        <v>0</v>
      </c>
      <c r="I45" s="44">
        <f t="shared" si="6"/>
        <v>916982</v>
      </c>
      <c r="J45" s="44">
        <f t="shared" si="6"/>
        <v>911180</v>
      </c>
      <c r="K45" s="44">
        <f t="shared" si="6"/>
        <v>2412647</v>
      </c>
      <c r="L45" s="44">
        <f t="shared" si="6"/>
        <v>1288154</v>
      </c>
      <c r="M45" s="44">
        <f t="shared" si="6"/>
        <v>821550</v>
      </c>
      <c r="N45" s="44">
        <f t="shared" si="6"/>
        <v>4522351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5433531</v>
      </c>
      <c r="X45" s="44">
        <f t="shared" si="6"/>
        <v>14340480</v>
      </c>
      <c r="Y45" s="44">
        <f t="shared" si="6"/>
        <v>-8906949</v>
      </c>
      <c r="Z45" s="45">
        <f>+IF(X45&lt;&gt;0,+(Y45/X45)*100,0)</f>
        <v>-62.11053604900254</v>
      </c>
      <c r="AA45" s="46">
        <f>+AA26-AA44</f>
        <v>28680966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6493207</v>
      </c>
      <c r="F47" s="20">
        <v>6493207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3246606</v>
      </c>
      <c r="Y47" s="20">
        <v>-3246606</v>
      </c>
      <c r="Z47" s="47">
        <v>-100</v>
      </c>
      <c r="AA47" s="22">
        <v>6493207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6493207</v>
      </c>
      <c r="F50" s="52">
        <f t="shared" si="7"/>
        <v>6493207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3246606</v>
      </c>
      <c r="Y50" s="52">
        <f t="shared" si="7"/>
        <v>-3246606</v>
      </c>
      <c r="Z50" s="53">
        <f>+IF(X50&lt;&gt;0,+(Y50/X50)*100,0)</f>
        <v>-100</v>
      </c>
      <c r="AA50" s="54">
        <f>SUM(AA47:AA49)</f>
        <v>6493207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25633000</v>
      </c>
      <c r="F6" s="20">
        <v>25633000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12816502</v>
      </c>
      <c r="Y6" s="20">
        <v>-12816502</v>
      </c>
      <c r="Z6" s="21">
        <v>-100</v>
      </c>
      <c r="AA6" s="22">
        <v>25633000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35160000</v>
      </c>
      <c r="F10" s="20">
        <v>35160000</v>
      </c>
      <c r="G10" s="20"/>
      <c r="H10" s="20"/>
      <c r="I10" s="20"/>
      <c r="J10" s="20"/>
      <c r="K10" s="20">
        <v>-2615720</v>
      </c>
      <c r="L10" s="20"/>
      <c r="M10" s="20"/>
      <c r="N10" s="20">
        <v>-2615720</v>
      </c>
      <c r="O10" s="20"/>
      <c r="P10" s="20"/>
      <c r="Q10" s="20"/>
      <c r="R10" s="20"/>
      <c r="S10" s="20"/>
      <c r="T10" s="20"/>
      <c r="U10" s="20"/>
      <c r="V10" s="20"/>
      <c r="W10" s="20">
        <v>-2615720</v>
      </c>
      <c r="X10" s="20">
        <v>17580002</v>
      </c>
      <c r="Y10" s="20">
        <v>-20195722</v>
      </c>
      <c r="Z10" s="21">
        <v>-114.87895166337296</v>
      </c>
      <c r="AA10" s="22">
        <v>35160000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60793000</v>
      </c>
      <c r="F13" s="31">
        <f t="shared" si="0"/>
        <v>60793000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-2615720</v>
      </c>
      <c r="L13" s="31">
        <f t="shared" si="0"/>
        <v>0</v>
      </c>
      <c r="M13" s="31">
        <f t="shared" si="0"/>
        <v>0</v>
      </c>
      <c r="N13" s="31">
        <f t="shared" si="0"/>
        <v>-2615720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-2615720</v>
      </c>
      <c r="X13" s="31">
        <f t="shared" si="0"/>
        <v>30396504</v>
      </c>
      <c r="Y13" s="31">
        <f t="shared" si="0"/>
        <v>-33012224</v>
      </c>
      <c r="Z13" s="32">
        <f>+IF(X13&lt;&gt;0,+(Y13/X13)*100,0)</f>
        <v>-108.60533171841078</v>
      </c>
      <c r="AA13" s="33">
        <f>SUM(AA6:AA12)</f>
        <v>60793000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7820000</v>
      </c>
      <c r="F17" s="20">
        <v>7820000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3910004</v>
      </c>
      <c r="Y17" s="24">
        <v>-3910004</v>
      </c>
      <c r="Z17" s="25">
        <v>-100</v>
      </c>
      <c r="AA17" s="26">
        <v>7820000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7820000</v>
      </c>
      <c r="F25" s="36">
        <f t="shared" si="1"/>
        <v>7820000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3910004</v>
      </c>
      <c r="Y25" s="36">
        <f t="shared" si="1"/>
        <v>-3910004</v>
      </c>
      <c r="Z25" s="37">
        <f>+IF(X25&lt;&gt;0,+(Y25/X25)*100,0)</f>
        <v>-100</v>
      </c>
      <c r="AA25" s="38">
        <f>SUM(AA15:AA24)</f>
        <v>7820000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68613000</v>
      </c>
      <c r="F26" s="31">
        <f t="shared" si="2"/>
        <v>68613000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-2615720</v>
      </c>
      <c r="L26" s="31">
        <f t="shared" si="2"/>
        <v>0</v>
      </c>
      <c r="M26" s="31">
        <f t="shared" si="2"/>
        <v>0</v>
      </c>
      <c r="N26" s="31">
        <f t="shared" si="2"/>
        <v>-2615720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-2615720</v>
      </c>
      <c r="X26" s="31">
        <f t="shared" si="2"/>
        <v>34306508</v>
      </c>
      <c r="Y26" s="31">
        <f t="shared" si="2"/>
        <v>-36922228</v>
      </c>
      <c r="Z26" s="32">
        <f>+IF(X26&lt;&gt;0,+(Y26/X26)*100,0)</f>
        <v>-107.62455916527558</v>
      </c>
      <c r="AA26" s="33">
        <f>+AA13+AA25</f>
        <v>68613000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-24150000</v>
      </c>
      <c r="F32" s="20">
        <v>-24150000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-12075000</v>
      </c>
      <c r="Y32" s="20">
        <v>12075000</v>
      </c>
      <c r="Z32" s="21">
        <v>-100</v>
      </c>
      <c r="AA32" s="22">
        <v>-24150000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-24150000</v>
      </c>
      <c r="F37" s="31">
        <f t="shared" si="3"/>
        <v>-24150000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-12075000</v>
      </c>
      <c r="Y37" s="31">
        <f t="shared" si="3"/>
        <v>12075000</v>
      </c>
      <c r="Z37" s="32">
        <f>+IF(X37&lt;&gt;0,+(Y37/X37)*100,0)</f>
        <v>-100</v>
      </c>
      <c r="AA37" s="33">
        <f>SUM(AA29:AA36)</f>
        <v>-24150000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-24150000</v>
      </c>
      <c r="F44" s="31">
        <f t="shared" si="5"/>
        <v>-24150000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-12075000</v>
      </c>
      <c r="Y44" s="31">
        <f t="shared" si="5"/>
        <v>12075000</v>
      </c>
      <c r="Z44" s="32">
        <f>+IF(X44&lt;&gt;0,+(Y44/X44)*100,0)</f>
        <v>-100</v>
      </c>
      <c r="AA44" s="33">
        <f>+AA37+AA43</f>
        <v>-24150000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92763000</v>
      </c>
      <c r="F45" s="44">
        <f t="shared" si="6"/>
        <v>92763000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-2615720</v>
      </c>
      <c r="L45" s="44">
        <f t="shared" si="6"/>
        <v>0</v>
      </c>
      <c r="M45" s="44">
        <f t="shared" si="6"/>
        <v>0</v>
      </c>
      <c r="N45" s="44">
        <f t="shared" si="6"/>
        <v>-2615720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-2615720</v>
      </c>
      <c r="X45" s="44">
        <f t="shared" si="6"/>
        <v>46381508</v>
      </c>
      <c r="Y45" s="44">
        <f t="shared" si="6"/>
        <v>-48997228</v>
      </c>
      <c r="Z45" s="45">
        <f>+IF(X45&lt;&gt;0,+(Y45/X45)*100,0)</f>
        <v>-105.63957515137284</v>
      </c>
      <c r="AA45" s="46">
        <f>+AA26-AA44</f>
        <v>92763000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-153391542</v>
      </c>
      <c r="D6" s="18"/>
      <c r="E6" s="19">
        <v>-2020379</v>
      </c>
      <c r="F6" s="20">
        <v>-2020379</v>
      </c>
      <c r="G6" s="20"/>
      <c r="H6" s="20">
        <v>2652353</v>
      </c>
      <c r="I6" s="20"/>
      <c r="J6" s="20">
        <v>2652353</v>
      </c>
      <c r="K6" s="20">
        <v>-152427921</v>
      </c>
      <c r="L6" s="20">
        <v>-994870</v>
      </c>
      <c r="M6" s="20">
        <v>-1057736</v>
      </c>
      <c r="N6" s="20">
        <v>-154480527</v>
      </c>
      <c r="O6" s="20"/>
      <c r="P6" s="20"/>
      <c r="Q6" s="20"/>
      <c r="R6" s="20"/>
      <c r="S6" s="20"/>
      <c r="T6" s="20"/>
      <c r="U6" s="20"/>
      <c r="V6" s="20"/>
      <c r="W6" s="20">
        <v>-151828174</v>
      </c>
      <c r="X6" s="20">
        <v>-1010172</v>
      </c>
      <c r="Y6" s="20">
        <v>-150818002</v>
      </c>
      <c r="Z6" s="21">
        <v>14929.932922314219</v>
      </c>
      <c r="AA6" s="22">
        <v>-2020379</v>
      </c>
    </row>
    <row r="7" spans="1:27" ht="13.5" x14ac:dyDescent="0.25">
      <c r="A7" s="23" t="s">
        <v>35</v>
      </c>
      <c r="B7" s="17" t="s">
        <v>32</v>
      </c>
      <c r="C7" s="18">
        <v>290017379</v>
      </c>
      <c r="D7" s="18"/>
      <c r="E7" s="19">
        <v>39202012</v>
      </c>
      <c r="F7" s="20">
        <v>39202012</v>
      </c>
      <c r="G7" s="20"/>
      <c r="H7" s="20">
        <v>2989215</v>
      </c>
      <c r="I7" s="20"/>
      <c r="J7" s="20">
        <v>2989215</v>
      </c>
      <c r="K7" s="20">
        <v>68314847</v>
      </c>
      <c r="L7" s="20">
        <v>2743179</v>
      </c>
      <c r="M7" s="20">
        <v>2974686</v>
      </c>
      <c r="N7" s="20">
        <v>74032712</v>
      </c>
      <c r="O7" s="20"/>
      <c r="P7" s="20"/>
      <c r="Q7" s="20"/>
      <c r="R7" s="20"/>
      <c r="S7" s="20"/>
      <c r="T7" s="20"/>
      <c r="U7" s="20"/>
      <c r="V7" s="20"/>
      <c r="W7" s="20">
        <v>77021927</v>
      </c>
      <c r="X7" s="20">
        <v>19601004</v>
      </c>
      <c r="Y7" s="20">
        <v>57420923</v>
      </c>
      <c r="Z7" s="21">
        <v>292.94888669988535</v>
      </c>
      <c r="AA7" s="22">
        <v>39202012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24941</v>
      </c>
      <c r="D10" s="18"/>
      <c r="E10" s="19">
        <v>-7300000</v>
      </c>
      <c r="F10" s="20">
        <v>-7300000</v>
      </c>
      <c r="G10" s="20"/>
      <c r="H10" s="20"/>
      <c r="I10" s="20"/>
      <c r="J10" s="20"/>
      <c r="K10" s="20">
        <v>24941</v>
      </c>
      <c r="L10" s="20"/>
      <c r="M10" s="20"/>
      <c r="N10" s="20">
        <v>24941</v>
      </c>
      <c r="O10" s="20"/>
      <c r="P10" s="20"/>
      <c r="Q10" s="20"/>
      <c r="R10" s="20"/>
      <c r="S10" s="20"/>
      <c r="T10" s="20"/>
      <c r="U10" s="20"/>
      <c r="V10" s="20"/>
      <c r="W10" s="20">
        <v>24941</v>
      </c>
      <c r="X10" s="20">
        <v>-3649998</v>
      </c>
      <c r="Y10" s="20">
        <v>3674939</v>
      </c>
      <c r="Z10" s="21">
        <v>-100.68331544291257</v>
      </c>
      <c r="AA10" s="22">
        <v>-7300000</v>
      </c>
    </row>
    <row r="11" spans="1:27" ht="13.5" x14ac:dyDescent="0.25">
      <c r="A11" s="23" t="s">
        <v>39</v>
      </c>
      <c r="B11" s="17" t="s">
        <v>32</v>
      </c>
      <c r="C11" s="18">
        <v>28760831</v>
      </c>
      <c r="D11" s="18"/>
      <c r="E11" s="19"/>
      <c r="F11" s="20"/>
      <c r="G11" s="24"/>
      <c r="H11" s="24">
        <v>49561</v>
      </c>
      <c r="I11" s="24"/>
      <c r="J11" s="20">
        <v>49561</v>
      </c>
      <c r="K11" s="24">
        <v>29267875</v>
      </c>
      <c r="L11" s="24">
        <v>1083</v>
      </c>
      <c r="M11" s="20">
        <v>156324</v>
      </c>
      <c r="N11" s="24">
        <v>29425282</v>
      </c>
      <c r="O11" s="24"/>
      <c r="P11" s="24"/>
      <c r="Q11" s="20"/>
      <c r="R11" s="24"/>
      <c r="S11" s="24"/>
      <c r="T11" s="20"/>
      <c r="U11" s="24"/>
      <c r="V11" s="24"/>
      <c r="W11" s="24">
        <v>29474843</v>
      </c>
      <c r="X11" s="20"/>
      <c r="Y11" s="24">
        <v>29474843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-14048954</v>
      </c>
      <c r="D12" s="18"/>
      <c r="E12" s="19"/>
      <c r="F12" s="20"/>
      <c r="G12" s="20"/>
      <c r="H12" s="20"/>
      <c r="I12" s="20"/>
      <c r="J12" s="20"/>
      <c r="K12" s="20">
        <v>-14048955</v>
      </c>
      <c r="L12" s="20"/>
      <c r="M12" s="20"/>
      <c r="N12" s="20">
        <v>-14048955</v>
      </c>
      <c r="O12" s="20"/>
      <c r="P12" s="20"/>
      <c r="Q12" s="20"/>
      <c r="R12" s="20"/>
      <c r="S12" s="20"/>
      <c r="T12" s="20"/>
      <c r="U12" s="20"/>
      <c r="V12" s="20"/>
      <c r="W12" s="20">
        <v>-14048955</v>
      </c>
      <c r="X12" s="20"/>
      <c r="Y12" s="20">
        <v>-14048955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151362655</v>
      </c>
      <c r="D13" s="29">
        <f>SUM(D6:D12)</f>
        <v>0</v>
      </c>
      <c r="E13" s="30">
        <f t="shared" si="0"/>
        <v>29881633</v>
      </c>
      <c r="F13" s="31">
        <f t="shared" si="0"/>
        <v>29881633</v>
      </c>
      <c r="G13" s="31">
        <f t="shared" si="0"/>
        <v>0</v>
      </c>
      <c r="H13" s="31">
        <f t="shared" si="0"/>
        <v>5691129</v>
      </c>
      <c r="I13" s="31">
        <f t="shared" si="0"/>
        <v>0</v>
      </c>
      <c r="J13" s="31">
        <f t="shared" si="0"/>
        <v>5691129</v>
      </c>
      <c r="K13" s="31">
        <f t="shared" si="0"/>
        <v>-68869213</v>
      </c>
      <c r="L13" s="31">
        <f t="shared" si="0"/>
        <v>1749392</v>
      </c>
      <c r="M13" s="31">
        <f t="shared" si="0"/>
        <v>2073274</v>
      </c>
      <c r="N13" s="31">
        <f t="shared" si="0"/>
        <v>-65046547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-59355418</v>
      </c>
      <c r="X13" s="31">
        <f t="shared" si="0"/>
        <v>14940834</v>
      </c>
      <c r="Y13" s="31">
        <f t="shared" si="0"/>
        <v>-74296252</v>
      </c>
      <c r="Z13" s="32">
        <f>+IF(X13&lt;&gt;0,+(Y13/X13)*100,0)</f>
        <v>-497.26977757734272</v>
      </c>
      <c r="AA13" s="33">
        <f>SUM(AA6:AA12)</f>
        <v>29881633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249532717</v>
      </c>
      <c r="D17" s="18"/>
      <c r="E17" s="19">
        <v>19766976</v>
      </c>
      <c r="F17" s="20">
        <v>19766976</v>
      </c>
      <c r="G17" s="24"/>
      <c r="H17" s="24">
        <v>-6074553</v>
      </c>
      <c r="I17" s="24"/>
      <c r="J17" s="20">
        <v>-6074553</v>
      </c>
      <c r="K17" s="24">
        <v>256914839</v>
      </c>
      <c r="L17" s="24">
        <v>7217</v>
      </c>
      <c r="M17" s="20"/>
      <c r="N17" s="24">
        <v>256922056</v>
      </c>
      <c r="O17" s="24"/>
      <c r="P17" s="24"/>
      <c r="Q17" s="20"/>
      <c r="R17" s="24"/>
      <c r="S17" s="24"/>
      <c r="T17" s="20"/>
      <c r="U17" s="24"/>
      <c r="V17" s="24"/>
      <c r="W17" s="24">
        <v>250847503</v>
      </c>
      <c r="X17" s="20">
        <v>9883482</v>
      </c>
      <c r="Y17" s="24">
        <v>240964021</v>
      </c>
      <c r="Z17" s="25">
        <v>2438.0478560086417</v>
      </c>
      <c r="AA17" s="26">
        <v>19766976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249532717</v>
      </c>
      <c r="D25" s="29">
        <f t="shared" ref="D25:Y25" si="1">SUM(D15:D24)</f>
        <v>0</v>
      </c>
      <c r="E25" s="35">
        <f t="shared" si="1"/>
        <v>19766976</v>
      </c>
      <c r="F25" s="36">
        <f t="shared" si="1"/>
        <v>19766976</v>
      </c>
      <c r="G25" s="36">
        <f t="shared" si="1"/>
        <v>0</v>
      </c>
      <c r="H25" s="36">
        <f t="shared" si="1"/>
        <v>-6074553</v>
      </c>
      <c r="I25" s="36">
        <f t="shared" si="1"/>
        <v>0</v>
      </c>
      <c r="J25" s="36">
        <f t="shared" si="1"/>
        <v>-6074553</v>
      </c>
      <c r="K25" s="36">
        <f t="shared" si="1"/>
        <v>256914839</v>
      </c>
      <c r="L25" s="36">
        <f t="shared" si="1"/>
        <v>7217</v>
      </c>
      <c r="M25" s="36">
        <f t="shared" si="1"/>
        <v>0</v>
      </c>
      <c r="N25" s="36">
        <f t="shared" si="1"/>
        <v>256922056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250847503</v>
      </c>
      <c r="X25" s="36">
        <f t="shared" si="1"/>
        <v>9883482</v>
      </c>
      <c r="Y25" s="36">
        <f t="shared" si="1"/>
        <v>240964021</v>
      </c>
      <c r="Z25" s="37">
        <f>+IF(X25&lt;&gt;0,+(Y25/X25)*100,0)</f>
        <v>2438.0478560086417</v>
      </c>
      <c r="AA25" s="38">
        <f>SUM(AA15:AA24)</f>
        <v>19766976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400895372</v>
      </c>
      <c r="D26" s="29">
        <f>+D13+D25</f>
        <v>0</v>
      </c>
      <c r="E26" s="30">
        <f t="shared" si="2"/>
        <v>49648609</v>
      </c>
      <c r="F26" s="31">
        <f t="shared" si="2"/>
        <v>49648609</v>
      </c>
      <c r="G26" s="31">
        <f t="shared" si="2"/>
        <v>0</v>
      </c>
      <c r="H26" s="31">
        <f t="shared" si="2"/>
        <v>-383424</v>
      </c>
      <c r="I26" s="31">
        <f t="shared" si="2"/>
        <v>0</v>
      </c>
      <c r="J26" s="31">
        <f t="shared" si="2"/>
        <v>-383424</v>
      </c>
      <c r="K26" s="31">
        <f t="shared" si="2"/>
        <v>188045626</v>
      </c>
      <c r="L26" s="31">
        <f t="shared" si="2"/>
        <v>1756609</v>
      </c>
      <c r="M26" s="31">
        <f t="shared" si="2"/>
        <v>2073274</v>
      </c>
      <c r="N26" s="31">
        <f t="shared" si="2"/>
        <v>191875509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191492085</v>
      </c>
      <c r="X26" s="31">
        <f t="shared" si="2"/>
        <v>24824316</v>
      </c>
      <c r="Y26" s="31">
        <f t="shared" si="2"/>
        <v>166667769</v>
      </c>
      <c r="Z26" s="32">
        <f>+IF(X26&lt;&gt;0,+(Y26/X26)*100,0)</f>
        <v>671.38916939342857</v>
      </c>
      <c r="AA26" s="33">
        <f>+AA13+AA25</f>
        <v>49648609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-15</v>
      </c>
      <c r="D31" s="18"/>
      <c r="E31" s="19"/>
      <c r="F31" s="20"/>
      <c r="G31" s="20"/>
      <c r="H31" s="20"/>
      <c r="I31" s="20"/>
      <c r="J31" s="20"/>
      <c r="K31" s="20">
        <v>-15</v>
      </c>
      <c r="L31" s="20"/>
      <c r="M31" s="20"/>
      <c r="N31" s="20">
        <v>-15</v>
      </c>
      <c r="O31" s="20"/>
      <c r="P31" s="20"/>
      <c r="Q31" s="20"/>
      <c r="R31" s="20"/>
      <c r="S31" s="20"/>
      <c r="T31" s="20"/>
      <c r="U31" s="20"/>
      <c r="V31" s="20"/>
      <c r="W31" s="20">
        <v>-15</v>
      </c>
      <c r="X31" s="20"/>
      <c r="Y31" s="20">
        <v>-15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62352841</v>
      </c>
      <c r="D32" s="18"/>
      <c r="E32" s="19">
        <v>-5351099</v>
      </c>
      <c r="F32" s="20">
        <v>-5351099</v>
      </c>
      <c r="G32" s="20"/>
      <c r="H32" s="20">
        <v>513902</v>
      </c>
      <c r="I32" s="20"/>
      <c r="J32" s="20">
        <v>513902</v>
      </c>
      <c r="K32" s="20">
        <v>64228149</v>
      </c>
      <c r="L32" s="20">
        <v>1325199</v>
      </c>
      <c r="M32" s="20">
        <v>-117096</v>
      </c>
      <c r="N32" s="20">
        <v>65436252</v>
      </c>
      <c r="O32" s="20"/>
      <c r="P32" s="20"/>
      <c r="Q32" s="20"/>
      <c r="R32" s="20"/>
      <c r="S32" s="20"/>
      <c r="T32" s="20"/>
      <c r="U32" s="20"/>
      <c r="V32" s="20"/>
      <c r="W32" s="20">
        <v>65950154</v>
      </c>
      <c r="X32" s="20">
        <v>-2675556</v>
      </c>
      <c r="Y32" s="20">
        <v>68625710</v>
      </c>
      <c r="Z32" s="21">
        <v>-2564.9139842335576</v>
      </c>
      <c r="AA32" s="22">
        <v>-5351099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27727267</v>
      </c>
      <c r="D35" s="18"/>
      <c r="E35" s="19"/>
      <c r="F35" s="20"/>
      <c r="G35" s="20"/>
      <c r="H35" s="20">
        <v>353997</v>
      </c>
      <c r="I35" s="20"/>
      <c r="J35" s="20">
        <v>353997</v>
      </c>
      <c r="K35" s="20">
        <v>28193038</v>
      </c>
      <c r="L35" s="20">
        <v>311709</v>
      </c>
      <c r="M35" s="20">
        <v>427533</v>
      </c>
      <c r="N35" s="20">
        <v>28932280</v>
      </c>
      <c r="O35" s="20"/>
      <c r="P35" s="20"/>
      <c r="Q35" s="20"/>
      <c r="R35" s="20"/>
      <c r="S35" s="20"/>
      <c r="T35" s="20"/>
      <c r="U35" s="20"/>
      <c r="V35" s="20"/>
      <c r="W35" s="20">
        <v>29286277</v>
      </c>
      <c r="X35" s="20"/>
      <c r="Y35" s="20">
        <v>29286277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90080093</v>
      </c>
      <c r="D37" s="29">
        <f t="shared" ref="D37:Y37" si="3">SUM(D29:D36)</f>
        <v>0</v>
      </c>
      <c r="E37" s="30">
        <f t="shared" si="3"/>
        <v>-5351099</v>
      </c>
      <c r="F37" s="31">
        <f t="shared" si="3"/>
        <v>-5351099</v>
      </c>
      <c r="G37" s="31">
        <f t="shared" si="3"/>
        <v>0</v>
      </c>
      <c r="H37" s="31">
        <f t="shared" si="3"/>
        <v>867899</v>
      </c>
      <c r="I37" s="31">
        <f t="shared" si="3"/>
        <v>0</v>
      </c>
      <c r="J37" s="31">
        <f t="shared" si="3"/>
        <v>867899</v>
      </c>
      <c r="K37" s="31">
        <f t="shared" si="3"/>
        <v>92421172</v>
      </c>
      <c r="L37" s="31">
        <f t="shared" si="3"/>
        <v>1636908</v>
      </c>
      <c r="M37" s="31">
        <f t="shared" si="3"/>
        <v>310437</v>
      </c>
      <c r="N37" s="31">
        <f t="shared" si="3"/>
        <v>94368517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95236416</v>
      </c>
      <c r="X37" s="31">
        <f t="shared" si="3"/>
        <v>-2675556</v>
      </c>
      <c r="Y37" s="31">
        <f t="shared" si="3"/>
        <v>97911972</v>
      </c>
      <c r="Z37" s="32">
        <f>+IF(X37&lt;&gt;0,+(Y37/X37)*100,0)</f>
        <v>-3659.5000067275732</v>
      </c>
      <c r="AA37" s="33">
        <f>SUM(AA29:AA36)</f>
        <v>-5351099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90080093</v>
      </c>
      <c r="D44" s="29">
        <f>+D37+D43</f>
        <v>0</v>
      </c>
      <c r="E44" s="30">
        <f t="shared" si="5"/>
        <v>-5351099</v>
      </c>
      <c r="F44" s="31">
        <f t="shared" si="5"/>
        <v>-5351099</v>
      </c>
      <c r="G44" s="31">
        <f t="shared" si="5"/>
        <v>0</v>
      </c>
      <c r="H44" s="31">
        <f t="shared" si="5"/>
        <v>867899</v>
      </c>
      <c r="I44" s="31">
        <f t="shared" si="5"/>
        <v>0</v>
      </c>
      <c r="J44" s="31">
        <f t="shared" si="5"/>
        <v>867899</v>
      </c>
      <c r="K44" s="31">
        <f t="shared" si="5"/>
        <v>92421172</v>
      </c>
      <c r="L44" s="31">
        <f t="shared" si="5"/>
        <v>1636908</v>
      </c>
      <c r="M44" s="31">
        <f t="shared" si="5"/>
        <v>310437</v>
      </c>
      <c r="N44" s="31">
        <f t="shared" si="5"/>
        <v>94368517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95236416</v>
      </c>
      <c r="X44" s="31">
        <f t="shared" si="5"/>
        <v>-2675556</v>
      </c>
      <c r="Y44" s="31">
        <f t="shared" si="5"/>
        <v>97911972</v>
      </c>
      <c r="Z44" s="32">
        <f>+IF(X44&lt;&gt;0,+(Y44/X44)*100,0)</f>
        <v>-3659.5000067275732</v>
      </c>
      <c r="AA44" s="33">
        <f>+AA37+AA43</f>
        <v>-5351099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310815279</v>
      </c>
      <c r="D45" s="42">
        <f t="shared" si="6"/>
        <v>0</v>
      </c>
      <c r="E45" s="43">
        <f t="shared" si="6"/>
        <v>54999708</v>
      </c>
      <c r="F45" s="44">
        <f t="shared" si="6"/>
        <v>54999708</v>
      </c>
      <c r="G45" s="44">
        <f t="shared" si="6"/>
        <v>0</v>
      </c>
      <c r="H45" s="44">
        <f t="shared" si="6"/>
        <v>-1251323</v>
      </c>
      <c r="I45" s="44">
        <f t="shared" si="6"/>
        <v>0</v>
      </c>
      <c r="J45" s="44">
        <f t="shared" si="6"/>
        <v>-1251323</v>
      </c>
      <c r="K45" s="44">
        <f t="shared" si="6"/>
        <v>95624454</v>
      </c>
      <c r="L45" s="44">
        <f t="shared" si="6"/>
        <v>119701</v>
      </c>
      <c r="M45" s="44">
        <f t="shared" si="6"/>
        <v>1762837</v>
      </c>
      <c r="N45" s="44">
        <f t="shared" si="6"/>
        <v>97506992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96255669</v>
      </c>
      <c r="X45" s="44">
        <f t="shared" si="6"/>
        <v>27499872</v>
      </c>
      <c r="Y45" s="44">
        <f t="shared" si="6"/>
        <v>68755797</v>
      </c>
      <c r="Z45" s="45">
        <f>+IF(X45&lt;&gt;0,+(Y45/X45)*100,0)</f>
        <v>250.02224373989813</v>
      </c>
      <c r="AA45" s="46">
        <f>+AA26-AA44</f>
        <v>54999708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54999708</v>
      </c>
      <c r="F47" s="20">
        <v>54999708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27499866</v>
      </c>
      <c r="Y47" s="20">
        <v>-27499866</v>
      </c>
      <c r="Z47" s="47">
        <v>-100</v>
      </c>
      <c r="AA47" s="22">
        <v>54999708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54999708</v>
      </c>
      <c r="F50" s="52">
        <f t="shared" si="7"/>
        <v>54999708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27499866</v>
      </c>
      <c r="Y50" s="52">
        <f t="shared" si="7"/>
        <v>-27499866</v>
      </c>
      <c r="Z50" s="53">
        <f>+IF(X50&lt;&gt;0,+(Y50/X50)*100,0)</f>
        <v>-100</v>
      </c>
      <c r="AA50" s="54">
        <f>SUM(AA47:AA49)</f>
        <v>54999708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-15811444</v>
      </c>
      <c r="F6" s="20">
        <v>-15811444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-7905726</v>
      </c>
      <c r="Y6" s="20">
        <v>7905726</v>
      </c>
      <c r="Z6" s="21">
        <v>-100</v>
      </c>
      <c r="AA6" s="22">
        <v>-15811444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>
        <v>27222280</v>
      </c>
      <c r="F7" s="20">
        <v>27222280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13611138</v>
      </c>
      <c r="Y7" s="20">
        <v>-13611138</v>
      </c>
      <c r="Z7" s="21">
        <v>-100</v>
      </c>
      <c r="AA7" s="22">
        <v>27222280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645362</v>
      </c>
      <c r="F8" s="20">
        <v>645362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322680</v>
      </c>
      <c r="Y8" s="20">
        <v>-322680</v>
      </c>
      <c r="Z8" s="21">
        <v>-100</v>
      </c>
      <c r="AA8" s="22">
        <v>645362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5221311</v>
      </c>
      <c r="F11" s="20">
        <v>5221311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2610660</v>
      </c>
      <c r="Y11" s="24">
        <v>-2610660</v>
      </c>
      <c r="Z11" s="25">
        <v>-100</v>
      </c>
      <c r="AA11" s="26">
        <v>5221311</v>
      </c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17277509</v>
      </c>
      <c r="F13" s="31">
        <f t="shared" si="0"/>
        <v>17277509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8638752</v>
      </c>
      <c r="Y13" s="31">
        <f t="shared" si="0"/>
        <v>-8638752</v>
      </c>
      <c r="Z13" s="32">
        <f>+IF(X13&lt;&gt;0,+(Y13/X13)*100,0)</f>
        <v>-100</v>
      </c>
      <c r="AA13" s="33">
        <f>SUM(AA6:AA12)</f>
        <v>17277509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34808741</v>
      </c>
      <c r="F17" s="20">
        <v>34808741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17404368</v>
      </c>
      <c r="Y17" s="24">
        <v>-17404368</v>
      </c>
      <c r="Z17" s="25">
        <v>-100</v>
      </c>
      <c r="AA17" s="26">
        <v>34808741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34808741</v>
      </c>
      <c r="F25" s="36">
        <f t="shared" si="1"/>
        <v>34808741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17404368</v>
      </c>
      <c r="Y25" s="36">
        <f t="shared" si="1"/>
        <v>-17404368</v>
      </c>
      <c r="Z25" s="37">
        <f>+IF(X25&lt;&gt;0,+(Y25/X25)*100,0)</f>
        <v>-100</v>
      </c>
      <c r="AA25" s="38">
        <f>SUM(AA15:AA24)</f>
        <v>34808741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52086250</v>
      </c>
      <c r="F26" s="31">
        <f t="shared" si="2"/>
        <v>52086250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26043120</v>
      </c>
      <c r="Y26" s="31">
        <f t="shared" si="2"/>
        <v>-26043120</v>
      </c>
      <c r="Z26" s="32">
        <f>+IF(X26&lt;&gt;0,+(Y26/X26)*100,0)</f>
        <v>-100</v>
      </c>
      <c r="AA26" s="33">
        <f>+AA13+AA25</f>
        <v>52086250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>
        <v>4545892</v>
      </c>
      <c r="F35" s="20">
        <v>4545892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2272950</v>
      </c>
      <c r="Y35" s="20">
        <v>-2272950</v>
      </c>
      <c r="Z35" s="21">
        <v>-100</v>
      </c>
      <c r="AA35" s="22">
        <v>4545892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4545892</v>
      </c>
      <c r="F37" s="31">
        <f t="shared" si="3"/>
        <v>4545892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2272950</v>
      </c>
      <c r="Y37" s="31">
        <f t="shared" si="3"/>
        <v>-2272950</v>
      </c>
      <c r="Z37" s="32">
        <f>+IF(X37&lt;&gt;0,+(Y37/X37)*100,0)</f>
        <v>-100</v>
      </c>
      <c r="AA37" s="33">
        <f>SUM(AA29:AA36)</f>
        <v>4545892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4545892</v>
      </c>
      <c r="F44" s="31">
        <f t="shared" si="5"/>
        <v>4545892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2272950</v>
      </c>
      <c r="Y44" s="31">
        <f t="shared" si="5"/>
        <v>-2272950</v>
      </c>
      <c r="Z44" s="32">
        <f>+IF(X44&lt;&gt;0,+(Y44/X44)*100,0)</f>
        <v>-100</v>
      </c>
      <c r="AA44" s="33">
        <f>+AA37+AA43</f>
        <v>4545892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47540358</v>
      </c>
      <c r="F45" s="44">
        <f t="shared" si="6"/>
        <v>47540358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23770170</v>
      </c>
      <c r="Y45" s="44">
        <f t="shared" si="6"/>
        <v>-23770170</v>
      </c>
      <c r="Z45" s="45">
        <f>+IF(X45&lt;&gt;0,+(Y45/X45)*100,0)</f>
        <v>-100</v>
      </c>
      <c r="AA45" s="46">
        <f>+AA26-AA44</f>
        <v>47540358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-90707550</v>
      </c>
      <c r="F6" s="20">
        <v>-90707550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-45353778</v>
      </c>
      <c r="Y6" s="20">
        <v>45353778</v>
      </c>
      <c r="Z6" s="21">
        <v>-100</v>
      </c>
      <c r="AA6" s="22">
        <v>-90707550</v>
      </c>
    </row>
    <row r="7" spans="1:27" ht="13.5" x14ac:dyDescent="0.25">
      <c r="A7" s="23" t="s">
        <v>35</v>
      </c>
      <c r="B7" s="17" t="s">
        <v>32</v>
      </c>
      <c r="C7" s="18">
        <v>14246959</v>
      </c>
      <c r="D7" s="18"/>
      <c r="E7" s="19">
        <v>1979867</v>
      </c>
      <c r="F7" s="20">
        <v>1979867</v>
      </c>
      <c r="G7" s="20">
        <v>-12269</v>
      </c>
      <c r="H7" s="20">
        <v>-8076</v>
      </c>
      <c r="I7" s="20">
        <v>-8772</v>
      </c>
      <c r="J7" s="20">
        <v>-29117</v>
      </c>
      <c r="K7" s="20">
        <v>-12560</v>
      </c>
      <c r="L7" s="20">
        <v>-8868</v>
      </c>
      <c r="M7" s="20">
        <v>-7679</v>
      </c>
      <c r="N7" s="20">
        <v>-29107</v>
      </c>
      <c r="O7" s="20"/>
      <c r="P7" s="20"/>
      <c r="Q7" s="20"/>
      <c r="R7" s="20"/>
      <c r="S7" s="20"/>
      <c r="T7" s="20"/>
      <c r="U7" s="20"/>
      <c r="V7" s="20"/>
      <c r="W7" s="20">
        <v>-58224</v>
      </c>
      <c r="X7" s="20">
        <v>989933</v>
      </c>
      <c r="Y7" s="20">
        <v>-1048157</v>
      </c>
      <c r="Z7" s="21">
        <v>-105.88161016957713</v>
      </c>
      <c r="AA7" s="22">
        <v>1979867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203113</v>
      </c>
      <c r="D10" s="18"/>
      <c r="E10" s="19">
        <v>310917</v>
      </c>
      <c r="F10" s="20">
        <v>310917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155457</v>
      </c>
      <c r="Y10" s="20">
        <v>-155457</v>
      </c>
      <c r="Z10" s="21">
        <v>-100</v>
      </c>
      <c r="AA10" s="22">
        <v>310917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14450072</v>
      </c>
      <c r="D13" s="29">
        <f>SUM(D6:D12)</f>
        <v>0</v>
      </c>
      <c r="E13" s="30">
        <f t="shared" si="0"/>
        <v>-88416766</v>
      </c>
      <c r="F13" s="31">
        <f t="shared" si="0"/>
        <v>-88416766</v>
      </c>
      <c r="G13" s="31">
        <f t="shared" si="0"/>
        <v>-12269</v>
      </c>
      <c r="H13" s="31">
        <f t="shared" si="0"/>
        <v>-8076</v>
      </c>
      <c r="I13" s="31">
        <f t="shared" si="0"/>
        <v>-8772</v>
      </c>
      <c r="J13" s="31">
        <f t="shared" si="0"/>
        <v>-29117</v>
      </c>
      <c r="K13" s="31">
        <f t="shared" si="0"/>
        <v>-12560</v>
      </c>
      <c r="L13" s="31">
        <f t="shared" si="0"/>
        <v>-8868</v>
      </c>
      <c r="M13" s="31">
        <f t="shared" si="0"/>
        <v>-7679</v>
      </c>
      <c r="N13" s="31">
        <f t="shared" si="0"/>
        <v>-29107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-58224</v>
      </c>
      <c r="X13" s="31">
        <f t="shared" si="0"/>
        <v>-44208388</v>
      </c>
      <c r="Y13" s="31">
        <f t="shared" si="0"/>
        <v>44150164</v>
      </c>
      <c r="Z13" s="32">
        <f>+IF(X13&lt;&gt;0,+(Y13/X13)*100,0)</f>
        <v>-99.868296487082958</v>
      </c>
      <c r="AA13" s="33">
        <f>SUM(AA6:AA12)</f>
        <v>-88416766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77684613</v>
      </c>
      <c r="D17" s="18"/>
      <c r="E17" s="19">
        <v>54666346</v>
      </c>
      <c r="F17" s="20">
        <v>54666346</v>
      </c>
      <c r="G17" s="24">
        <v>10831721</v>
      </c>
      <c r="H17" s="24">
        <v>7809887</v>
      </c>
      <c r="I17" s="24">
        <v>34540596</v>
      </c>
      <c r="J17" s="20">
        <v>53182204</v>
      </c>
      <c r="K17" s="24">
        <v>12394449</v>
      </c>
      <c r="L17" s="24">
        <v>9184404</v>
      </c>
      <c r="M17" s="20">
        <v>33163364</v>
      </c>
      <c r="N17" s="24">
        <v>54742217</v>
      </c>
      <c r="O17" s="24"/>
      <c r="P17" s="24"/>
      <c r="Q17" s="20"/>
      <c r="R17" s="24"/>
      <c r="S17" s="24"/>
      <c r="T17" s="20"/>
      <c r="U17" s="24"/>
      <c r="V17" s="24"/>
      <c r="W17" s="24">
        <v>107924421</v>
      </c>
      <c r="X17" s="20">
        <v>27333172</v>
      </c>
      <c r="Y17" s="24">
        <v>80591249</v>
      </c>
      <c r="Z17" s="25">
        <v>294.84777324783232</v>
      </c>
      <c r="AA17" s="26">
        <v>54666346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77684613</v>
      </c>
      <c r="D25" s="29">
        <f t="shared" ref="D25:Y25" si="1">SUM(D15:D24)</f>
        <v>0</v>
      </c>
      <c r="E25" s="35">
        <f t="shared" si="1"/>
        <v>54666346</v>
      </c>
      <c r="F25" s="36">
        <f t="shared" si="1"/>
        <v>54666346</v>
      </c>
      <c r="G25" s="36">
        <f t="shared" si="1"/>
        <v>10831721</v>
      </c>
      <c r="H25" s="36">
        <f t="shared" si="1"/>
        <v>7809887</v>
      </c>
      <c r="I25" s="36">
        <f t="shared" si="1"/>
        <v>34540596</v>
      </c>
      <c r="J25" s="36">
        <f t="shared" si="1"/>
        <v>53182204</v>
      </c>
      <c r="K25" s="36">
        <f t="shared" si="1"/>
        <v>12394449</v>
      </c>
      <c r="L25" s="36">
        <f t="shared" si="1"/>
        <v>9184404</v>
      </c>
      <c r="M25" s="36">
        <f t="shared" si="1"/>
        <v>33163364</v>
      </c>
      <c r="N25" s="36">
        <f t="shared" si="1"/>
        <v>54742217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107924421</v>
      </c>
      <c r="X25" s="36">
        <f t="shared" si="1"/>
        <v>27333172</v>
      </c>
      <c r="Y25" s="36">
        <f t="shared" si="1"/>
        <v>80591249</v>
      </c>
      <c r="Z25" s="37">
        <f>+IF(X25&lt;&gt;0,+(Y25/X25)*100,0)</f>
        <v>294.84777324783232</v>
      </c>
      <c r="AA25" s="38">
        <f>SUM(AA15:AA24)</f>
        <v>54666346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92134685</v>
      </c>
      <c r="D26" s="29">
        <f>+D13+D25</f>
        <v>0</v>
      </c>
      <c r="E26" s="30">
        <f t="shared" si="2"/>
        <v>-33750420</v>
      </c>
      <c r="F26" s="31">
        <f t="shared" si="2"/>
        <v>-33750420</v>
      </c>
      <c r="G26" s="31">
        <f t="shared" si="2"/>
        <v>10819452</v>
      </c>
      <c r="H26" s="31">
        <f t="shared" si="2"/>
        <v>7801811</v>
      </c>
      <c r="I26" s="31">
        <f t="shared" si="2"/>
        <v>34531824</v>
      </c>
      <c r="J26" s="31">
        <f t="shared" si="2"/>
        <v>53153087</v>
      </c>
      <c r="K26" s="31">
        <f t="shared" si="2"/>
        <v>12381889</v>
      </c>
      <c r="L26" s="31">
        <f t="shared" si="2"/>
        <v>9175536</v>
      </c>
      <c r="M26" s="31">
        <f t="shared" si="2"/>
        <v>33155685</v>
      </c>
      <c r="N26" s="31">
        <f t="shared" si="2"/>
        <v>54713110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107866197</v>
      </c>
      <c r="X26" s="31">
        <f t="shared" si="2"/>
        <v>-16875216</v>
      </c>
      <c r="Y26" s="31">
        <f t="shared" si="2"/>
        <v>124741413</v>
      </c>
      <c r="Z26" s="32">
        <f>+IF(X26&lt;&gt;0,+(Y26/X26)*100,0)</f>
        <v>-739.198911587265</v>
      </c>
      <c r="AA26" s="33">
        <f>+AA13+AA25</f>
        <v>-33750420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98864</v>
      </c>
      <c r="D31" s="18"/>
      <c r="E31" s="19">
        <v>117442</v>
      </c>
      <c r="F31" s="20">
        <v>117442</v>
      </c>
      <c r="G31" s="20"/>
      <c r="H31" s="20"/>
      <c r="I31" s="20"/>
      <c r="J31" s="20"/>
      <c r="K31" s="20"/>
      <c r="L31" s="20">
        <v>-302</v>
      </c>
      <c r="M31" s="20"/>
      <c r="N31" s="20">
        <v>-302</v>
      </c>
      <c r="O31" s="20"/>
      <c r="P31" s="20"/>
      <c r="Q31" s="20"/>
      <c r="R31" s="20"/>
      <c r="S31" s="20"/>
      <c r="T31" s="20"/>
      <c r="U31" s="20"/>
      <c r="V31" s="20"/>
      <c r="W31" s="20">
        <v>-302</v>
      </c>
      <c r="X31" s="20">
        <v>58720</v>
      </c>
      <c r="Y31" s="20">
        <v>-59022</v>
      </c>
      <c r="Z31" s="21">
        <v>-100.51430517711171</v>
      </c>
      <c r="AA31" s="22">
        <v>117442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-3186956</v>
      </c>
      <c r="F32" s="20">
        <v>-3186956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-1593476</v>
      </c>
      <c r="Y32" s="20">
        <v>1593476</v>
      </c>
      <c r="Z32" s="21">
        <v>-100</v>
      </c>
      <c r="AA32" s="22">
        <v>-3186956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98864</v>
      </c>
      <c r="D37" s="29">
        <f t="shared" ref="D37:Y37" si="3">SUM(D29:D36)</f>
        <v>0</v>
      </c>
      <c r="E37" s="30">
        <f t="shared" si="3"/>
        <v>-3069514</v>
      </c>
      <c r="F37" s="31">
        <f t="shared" si="3"/>
        <v>-3069514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-302</v>
      </c>
      <c r="M37" s="31">
        <f t="shared" si="3"/>
        <v>0</v>
      </c>
      <c r="N37" s="31">
        <f t="shared" si="3"/>
        <v>-302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-302</v>
      </c>
      <c r="X37" s="31">
        <f t="shared" si="3"/>
        <v>-1534756</v>
      </c>
      <c r="Y37" s="31">
        <f t="shared" si="3"/>
        <v>1534454</v>
      </c>
      <c r="Z37" s="32">
        <f>+IF(X37&lt;&gt;0,+(Y37/X37)*100,0)</f>
        <v>-99.980322605026458</v>
      </c>
      <c r="AA37" s="33">
        <f>SUM(AA29:AA36)</f>
        <v>-3069514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98864</v>
      </c>
      <c r="D44" s="29">
        <f>+D37+D43</f>
        <v>0</v>
      </c>
      <c r="E44" s="30">
        <f t="shared" si="5"/>
        <v>-3069514</v>
      </c>
      <c r="F44" s="31">
        <f t="shared" si="5"/>
        <v>-3069514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-302</v>
      </c>
      <c r="M44" s="31">
        <f t="shared" si="5"/>
        <v>0</v>
      </c>
      <c r="N44" s="31">
        <f t="shared" si="5"/>
        <v>-302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-302</v>
      </c>
      <c r="X44" s="31">
        <f t="shared" si="5"/>
        <v>-1534756</v>
      </c>
      <c r="Y44" s="31">
        <f t="shared" si="5"/>
        <v>1534454</v>
      </c>
      <c r="Z44" s="32">
        <f>+IF(X44&lt;&gt;0,+(Y44/X44)*100,0)</f>
        <v>-99.980322605026458</v>
      </c>
      <c r="AA44" s="33">
        <f>+AA37+AA43</f>
        <v>-3069514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92035821</v>
      </c>
      <c r="D45" s="42">
        <f t="shared" si="6"/>
        <v>0</v>
      </c>
      <c r="E45" s="43">
        <f t="shared" si="6"/>
        <v>-30680906</v>
      </c>
      <c r="F45" s="44">
        <f t="shared" si="6"/>
        <v>-30680906</v>
      </c>
      <c r="G45" s="44">
        <f t="shared" si="6"/>
        <v>10819452</v>
      </c>
      <c r="H45" s="44">
        <f t="shared" si="6"/>
        <v>7801811</v>
      </c>
      <c r="I45" s="44">
        <f t="shared" si="6"/>
        <v>34531824</v>
      </c>
      <c r="J45" s="44">
        <f t="shared" si="6"/>
        <v>53153087</v>
      </c>
      <c r="K45" s="44">
        <f t="shared" si="6"/>
        <v>12381889</v>
      </c>
      <c r="L45" s="44">
        <f t="shared" si="6"/>
        <v>9175838</v>
      </c>
      <c r="M45" s="44">
        <f t="shared" si="6"/>
        <v>33155685</v>
      </c>
      <c r="N45" s="44">
        <f t="shared" si="6"/>
        <v>54713412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107866499</v>
      </c>
      <c r="X45" s="44">
        <f t="shared" si="6"/>
        <v>-15340460</v>
      </c>
      <c r="Y45" s="44">
        <f t="shared" si="6"/>
        <v>123206959</v>
      </c>
      <c r="Z45" s="45">
        <f>+IF(X45&lt;&gt;0,+(Y45/X45)*100,0)</f>
        <v>-803.15035533484649</v>
      </c>
      <c r="AA45" s="46">
        <f>+AA26-AA44</f>
        <v>-30680906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-181828665</v>
      </c>
      <c r="D6" s="18"/>
      <c r="E6" s="19">
        <v>-149169843</v>
      </c>
      <c r="F6" s="20">
        <v>-149169843</v>
      </c>
      <c r="G6" s="20">
        <v>-184384594</v>
      </c>
      <c r="H6" s="20">
        <v>-8565360</v>
      </c>
      <c r="I6" s="20">
        <v>-13155262</v>
      </c>
      <c r="J6" s="20">
        <v>-206105216</v>
      </c>
      <c r="K6" s="20">
        <v>-5783157</v>
      </c>
      <c r="L6" s="20">
        <v>-10118923</v>
      </c>
      <c r="M6" s="20">
        <v>-9312185</v>
      </c>
      <c r="N6" s="20">
        <v>-25214265</v>
      </c>
      <c r="O6" s="20"/>
      <c r="P6" s="20"/>
      <c r="Q6" s="20"/>
      <c r="R6" s="20"/>
      <c r="S6" s="20"/>
      <c r="T6" s="20"/>
      <c r="U6" s="20"/>
      <c r="V6" s="20"/>
      <c r="W6" s="20">
        <v>-231319481</v>
      </c>
      <c r="X6" s="20">
        <v>-74584926</v>
      </c>
      <c r="Y6" s="20">
        <v>-156734555</v>
      </c>
      <c r="Z6" s="21">
        <v>210.14240196470797</v>
      </c>
      <c r="AA6" s="22">
        <v>-149169843</v>
      </c>
    </row>
    <row r="7" spans="1:27" ht="13.5" x14ac:dyDescent="0.25">
      <c r="A7" s="23" t="s">
        <v>35</v>
      </c>
      <c r="B7" s="17" t="s">
        <v>32</v>
      </c>
      <c r="C7" s="18">
        <v>12192058</v>
      </c>
      <c r="D7" s="18"/>
      <c r="E7" s="19">
        <v>5074621</v>
      </c>
      <c r="F7" s="20">
        <v>5074621</v>
      </c>
      <c r="G7" s="20">
        <v>13034673</v>
      </c>
      <c r="H7" s="20">
        <v>-285864</v>
      </c>
      <c r="I7" s="20">
        <v>311586</v>
      </c>
      <c r="J7" s="20">
        <v>13060395</v>
      </c>
      <c r="K7" s="20">
        <v>150424</v>
      </c>
      <c r="L7" s="20">
        <v>403232</v>
      </c>
      <c r="M7" s="20">
        <v>254284</v>
      </c>
      <c r="N7" s="20">
        <v>807940</v>
      </c>
      <c r="O7" s="20"/>
      <c r="P7" s="20"/>
      <c r="Q7" s="20"/>
      <c r="R7" s="20"/>
      <c r="S7" s="20"/>
      <c r="T7" s="20"/>
      <c r="U7" s="20"/>
      <c r="V7" s="20"/>
      <c r="W7" s="20">
        <v>13868335</v>
      </c>
      <c r="X7" s="20">
        <v>4930630</v>
      </c>
      <c r="Y7" s="20">
        <v>8937705</v>
      </c>
      <c r="Z7" s="21">
        <v>181.26902647329044</v>
      </c>
      <c r="AA7" s="22">
        <v>5074621</v>
      </c>
    </row>
    <row r="8" spans="1:27" ht="13.5" x14ac:dyDescent="0.25">
      <c r="A8" s="23" t="s">
        <v>36</v>
      </c>
      <c r="B8" s="17" t="s">
        <v>32</v>
      </c>
      <c r="C8" s="18">
        <v>11879300</v>
      </c>
      <c r="D8" s="18"/>
      <c r="E8" s="19"/>
      <c r="F8" s="20"/>
      <c r="G8" s="20">
        <v>-4400468</v>
      </c>
      <c r="H8" s="20">
        <v>16279768</v>
      </c>
      <c r="I8" s="20"/>
      <c r="J8" s="20">
        <v>11879300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11879300</v>
      </c>
      <c r="X8" s="20"/>
      <c r="Y8" s="20">
        <v>11879300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-1802657</v>
      </c>
      <c r="D10" s="18"/>
      <c r="E10" s="19">
        <v>399200</v>
      </c>
      <c r="F10" s="20">
        <v>399200</v>
      </c>
      <c r="G10" s="20">
        <v>-1802658</v>
      </c>
      <c r="H10" s="20"/>
      <c r="I10" s="20">
        <v>-419652</v>
      </c>
      <c r="J10" s="20">
        <v>-2222310</v>
      </c>
      <c r="K10" s="20">
        <v>-14173</v>
      </c>
      <c r="L10" s="20">
        <v>-465634</v>
      </c>
      <c r="M10" s="20"/>
      <c r="N10" s="20">
        <v>-479807</v>
      </c>
      <c r="O10" s="20"/>
      <c r="P10" s="20"/>
      <c r="Q10" s="20"/>
      <c r="R10" s="20"/>
      <c r="S10" s="20"/>
      <c r="T10" s="20"/>
      <c r="U10" s="20"/>
      <c r="V10" s="20"/>
      <c r="W10" s="20">
        <v>-2702117</v>
      </c>
      <c r="X10" s="20">
        <v>199602</v>
      </c>
      <c r="Y10" s="20">
        <v>-2901719</v>
      </c>
      <c r="Z10" s="21">
        <v>-1453.7524674101462</v>
      </c>
      <c r="AA10" s="22">
        <v>399200</v>
      </c>
    </row>
    <row r="11" spans="1:27" ht="13.5" x14ac:dyDescent="0.25">
      <c r="A11" s="23" t="s">
        <v>39</v>
      </c>
      <c r="B11" s="17" t="s">
        <v>32</v>
      </c>
      <c r="C11" s="18">
        <v>1655181</v>
      </c>
      <c r="D11" s="18"/>
      <c r="E11" s="19"/>
      <c r="F11" s="20"/>
      <c r="G11" s="24">
        <v>2110834</v>
      </c>
      <c r="H11" s="24">
        <v>-458525</v>
      </c>
      <c r="I11" s="24">
        <v>266141</v>
      </c>
      <c r="J11" s="20">
        <v>1918450</v>
      </c>
      <c r="K11" s="24">
        <v>35464</v>
      </c>
      <c r="L11" s="24">
        <v>107108</v>
      </c>
      <c r="M11" s="20">
        <v>-104386</v>
      </c>
      <c r="N11" s="24">
        <v>38186</v>
      </c>
      <c r="O11" s="24"/>
      <c r="P11" s="24"/>
      <c r="Q11" s="20"/>
      <c r="R11" s="24"/>
      <c r="S11" s="24"/>
      <c r="T11" s="20"/>
      <c r="U11" s="24"/>
      <c r="V11" s="24"/>
      <c r="W11" s="24">
        <v>1956636</v>
      </c>
      <c r="X11" s="20"/>
      <c r="Y11" s="24">
        <v>1956636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-88234</v>
      </c>
      <c r="D12" s="18"/>
      <c r="E12" s="19"/>
      <c r="F12" s="20"/>
      <c r="G12" s="20">
        <v>-88234</v>
      </c>
      <c r="H12" s="20"/>
      <c r="I12" s="20"/>
      <c r="J12" s="20">
        <v>-88234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-88234</v>
      </c>
      <c r="X12" s="20"/>
      <c r="Y12" s="20">
        <v>-88234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-157993017</v>
      </c>
      <c r="D13" s="29">
        <f>SUM(D6:D12)</f>
        <v>0</v>
      </c>
      <c r="E13" s="30">
        <f t="shared" si="0"/>
        <v>-143696022</v>
      </c>
      <c r="F13" s="31">
        <f t="shared" si="0"/>
        <v>-143696022</v>
      </c>
      <c r="G13" s="31">
        <f t="shared" si="0"/>
        <v>-175530447</v>
      </c>
      <c r="H13" s="31">
        <f t="shared" si="0"/>
        <v>6970019</v>
      </c>
      <c r="I13" s="31">
        <f t="shared" si="0"/>
        <v>-12997187</v>
      </c>
      <c r="J13" s="31">
        <f t="shared" si="0"/>
        <v>-181557615</v>
      </c>
      <c r="K13" s="31">
        <f t="shared" si="0"/>
        <v>-5611442</v>
      </c>
      <c r="L13" s="31">
        <f t="shared" si="0"/>
        <v>-10074217</v>
      </c>
      <c r="M13" s="31">
        <f t="shared" si="0"/>
        <v>-9162287</v>
      </c>
      <c r="N13" s="31">
        <f t="shared" si="0"/>
        <v>-24847946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-206405561</v>
      </c>
      <c r="X13" s="31">
        <f t="shared" si="0"/>
        <v>-69454694</v>
      </c>
      <c r="Y13" s="31">
        <f t="shared" si="0"/>
        <v>-136950867</v>
      </c>
      <c r="Z13" s="32">
        <f>+IF(X13&lt;&gt;0,+(Y13/X13)*100,0)</f>
        <v>197.18014595241036</v>
      </c>
      <c r="AA13" s="33">
        <f>SUM(AA6:AA12)</f>
        <v>-143696022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59217537</v>
      </c>
      <c r="D17" s="18"/>
      <c r="E17" s="19">
        <v>60918368</v>
      </c>
      <c r="F17" s="20">
        <v>60918368</v>
      </c>
      <c r="G17" s="24">
        <v>51619048</v>
      </c>
      <c r="H17" s="24">
        <v>7598489</v>
      </c>
      <c r="I17" s="24">
        <v>39177</v>
      </c>
      <c r="J17" s="20">
        <v>59256714</v>
      </c>
      <c r="K17" s="24"/>
      <c r="L17" s="24">
        <v>10315</v>
      </c>
      <c r="M17" s="20"/>
      <c r="N17" s="24">
        <v>10315</v>
      </c>
      <c r="O17" s="24"/>
      <c r="P17" s="24"/>
      <c r="Q17" s="20"/>
      <c r="R17" s="24"/>
      <c r="S17" s="24"/>
      <c r="T17" s="20"/>
      <c r="U17" s="24"/>
      <c r="V17" s="24"/>
      <c r="W17" s="24">
        <v>59267029</v>
      </c>
      <c r="X17" s="20">
        <v>52587534</v>
      </c>
      <c r="Y17" s="24">
        <v>6679495</v>
      </c>
      <c r="Z17" s="25">
        <v>12.701669943298729</v>
      </c>
      <c r="AA17" s="26">
        <v>60918368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59217537</v>
      </c>
      <c r="D25" s="29">
        <f t="shared" ref="D25:Y25" si="1">SUM(D15:D24)</f>
        <v>0</v>
      </c>
      <c r="E25" s="35">
        <f t="shared" si="1"/>
        <v>60918368</v>
      </c>
      <c r="F25" s="36">
        <f t="shared" si="1"/>
        <v>60918368</v>
      </c>
      <c r="G25" s="36">
        <f t="shared" si="1"/>
        <v>51619048</v>
      </c>
      <c r="H25" s="36">
        <f t="shared" si="1"/>
        <v>7598489</v>
      </c>
      <c r="I25" s="36">
        <f t="shared" si="1"/>
        <v>39177</v>
      </c>
      <c r="J25" s="36">
        <f t="shared" si="1"/>
        <v>59256714</v>
      </c>
      <c r="K25" s="36">
        <f t="shared" si="1"/>
        <v>0</v>
      </c>
      <c r="L25" s="36">
        <f t="shared" si="1"/>
        <v>10315</v>
      </c>
      <c r="M25" s="36">
        <f t="shared" si="1"/>
        <v>0</v>
      </c>
      <c r="N25" s="36">
        <f t="shared" si="1"/>
        <v>10315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59267029</v>
      </c>
      <c r="X25" s="36">
        <f t="shared" si="1"/>
        <v>52587534</v>
      </c>
      <c r="Y25" s="36">
        <f t="shared" si="1"/>
        <v>6679495</v>
      </c>
      <c r="Z25" s="37">
        <f>+IF(X25&lt;&gt;0,+(Y25/X25)*100,0)</f>
        <v>12.701669943298729</v>
      </c>
      <c r="AA25" s="38">
        <f>SUM(AA15:AA24)</f>
        <v>60918368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-98775480</v>
      </c>
      <c r="D26" s="29">
        <f>+D13+D25</f>
        <v>0</v>
      </c>
      <c r="E26" s="30">
        <f t="shared" si="2"/>
        <v>-82777654</v>
      </c>
      <c r="F26" s="31">
        <f t="shared" si="2"/>
        <v>-82777654</v>
      </c>
      <c r="G26" s="31">
        <f t="shared" si="2"/>
        <v>-123911399</v>
      </c>
      <c r="H26" s="31">
        <f t="shared" si="2"/>
        <v>14568508</v>
      </c>
      <c r="I26" s="31">
        <f t="shared" si="2"/>
        <v>-12958010</v>
      </c>
      <c r="J26" s="31">
        <f t="shared" si="2"/>
        <v>-122300901</v>
      </c>
      <c r="K26" s="31">
        <f t="shared" si="2"/>
        <v>-5611442</v>
      </c>
      <c r="L26" s="31">
        <f t="shared" si="2"/>
        <v>-10063902</v>
      </c>
      <c r="M26" s="31">
        <f t="shared" si="2"/>
        <v>-9162287</v>
      </c>
      <c r="N26" s="31">
        <f t="shared" si="2"/>
        <v>-24837631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-147138532</v>
      </c>
      <c r="X26" s="31">
        <f t="shared" si="2"/>
        <v>-16867160</v>
      </c>
      <c r="Y26" s="31">
        <f t="shared" si="2"/>
        <v>-130271372</v>
      </c>
      <c r="Z26" s="32">
        <f>+IF(X26&lt;&gt;0,+(Y26/X26)*100,0)</f>
        <v>772.3373229399615</v>
      </c>
      <c r="AA26" s="33">
        <f>+AA13+AA25</f>
        <v>-82777654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165945</v>
      </c>
      <c r="D31" s="18"/>
      <c r="E31" s="19"/>
      <c r="F31" s="20"/>
      <c r="G31" s="20">
        <v>167589</v>
      </c>
      <c r="H31" s="20">
        <v>4188</v>
      </c>
      <c r="I31" s="20">
        <v>4827</v>
      </c>
      <c r="J31" s="20">
        <v>176604</v>
      </c>
      <c r="K31" s="20">
        <v>938</v>
      </c>
      <c r="L31" s="20">
        <v>1526</v>
      </c>
      <c r="M31" s="20">
        <v>462</v>
      </c>
      <c r="N31" s="20">
        <v>2926</v>
      </c>
      <c r="O31" s="20"/>
      <c r="P31" s="20"/>
      <c r="Q31" s="20"/>
      <c r="R31" s="20"/>
      <c r="S31" s="20"/>
      <c r="T31" s="20"/>
      <c r="U31" s="20"/>
      <c r="V31" s="20"/>
      <c r="W31" s="20">
        <v>179530</v>
      </c>
      <c r="X31" s="20"/>
      <c r="Y31" s="20">
        <v>179530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-65989384</v>
      </c>
      <c r="D32" s="18"/>
      <c r="E32" s="19">
        <v>-128379120</v>
      </c>
      <c r="F32" s="20">
        <v>-128379120</v>
      </c>
      <c r="G32" s="20">
        <v>-71934909</v>
      </c>
      <c r="H32" s="20">
        <v>-6966694</v>
      </c>
      <c r="I32" s="20">
        <v>-11518816</v>
      </c>
      <c r="J32" s="20">
        <v>-90420419</v>
      </c>
      <c r="K32" s="20">
        <v>-4638968</v>
      </c>
      <c r="L32" s="20">
        <v>-11209975</v>
      </c>
      <c r="M32" s="20">
        <v>-7051109</v>
      </c>
      <c r="N32" s="20">
        <v>-22900052</v>
      </c>
      <c r="O32" s="20"/>
      <c r="P32" s="20"/>
      <c r="Q32" s="20"/>
      <c r="R32" s="20"/>
      <c r="S32" s="20"/>
      <c r="T32" s="20"/>
      <c r="U32" s="20"/>
      <c r="V32" s="20"/>
      <c r="W32" s="20">
        <v>-113320471</v>
      </c>
      <c r="X32" s="20">
        <v>-64189572</v>
      </c>
      <c r="Y32" s="20">
        <v>-49130899</v>
      </c>
      <c r="Z32" s="21">
        <v>76.540312498111064</v>
      </c>
      <c r="AA32" s="22">
        <v>-128379120</v>
      </c>
    </row>
    <row r="33" spans="1:27" ht="13.5" x14ac:dyDescent="0.25">
      <c r="A33" s="23" t="s">
        <v>60</v>
      </c>
      <c r="B33" s="17" t="s">
        <v>32</v>
      </c>
      <c r="C33" s="18">
        <v>20516</v>
      </c>
      <c r="D33" s="18"/>
      <c r="E33" s="19">
        <v>1797000</v>
      </c>
      <c r="F33" s="20">
        <v>1797000</v>
      </c>
      <c r="G33" s="20">
        <v>5051516</v>
      </c>
      <c r="H33" s="20"/>
      <c r="I33" s="20"/>
      <c r="J33" s="20">
        <v>5051516</v>
      </c>
      <c r="K33" s="20"/>
      <c r="L33" s="20">
        <v>3714000</v>
      </c>
      <c r="M33" s="20"/>
      <c r="N33" s="20">
        <v>3714000</v>
      </c>
      <c r="O33" s="20"/>
      <c r="P33" s="20"/>
      <c r="Q33" s="20"/>
      <c r="R33" s="20"/>
      <c r="S33" s="20"/>
      <c r="T33" s="20"/>
      <c r="U33" s="20"/>
      <c r="V33" s="20"/>
      <c r="W33" s="20">
        <v>8765516</v>
      </c>
      <c r="X33" s="20">
        <v>898500</v>
      </c>
      <c r="Y33" s="20">
        <v>7867016</v>
      </c>
      <c r="Z33" s="21">
        <v>875.57217584863668</v>
      </c>
      <c r="AA33" s="22">
        <v>1797000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1704474</v>
      </c>
      <c r="D35" s="18"/>
      <c r="E35" s="19"/>
      <c r="F35" s="20"/>
      <c r="G35" s="20">
        <v>1824617</v>
      </c>
      <c r="H35" s="20">
        <v>-8537</v>
      </c>
      <c r="I35" s="20">
        <v>90122</v>
      </c>
      <c r="J35" s="20">
        <v>1906202</v>
      </c>
      <c r="K35" s="20">
        <v>33503</v>
      </c>
      <c r="L35" s="20">
        <v>52550</v>
      </c>
      <c r="M35" s="20">
        <v>-66287</v>
      </c>
      <c r="N35" s="20">
        <v>19766</v>
      </c>
      <c r="O35" s="20"/>
      <c r="P35" s="20"/>
      <c r="Q35" s="20"/>
      <c r="R35" s="20"/>
      <c r="S35" s="20"/>
      <c r="T35" s="20"/>
      <c r="U35" s="20"/>
      <c r="V35" s="20"/>
      <c r="W35" s="20">
        <v>1925968</v>
      </c>
      <c r="X35" s="20"/>
      <c r="Y35" s="20">
        <v>1925968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-64098449</v>
      </c>
      <c r="D37" s="29">
        <f t="shared" ref="D37:Y37" si="3">SUM(D29:D36)</f>
        <v>0</v>
      </c>
      <c r="E37" s="30">
        <f t="shared" si="3"/>
        <v>-126582120</v>
      </c>
      <c r="F37" s="31">
        <f t="shared" si="3"/>
        <v>-126582120</v>
      </c>
      <c r="G37" s="31">
        <f t="shared" si="3"/>
        <v>-64891187</v>
      </c>
      <c r="H37" s="31">
        <f t="shared" si="3"/>
        <v>-6971043</v>
      </c>
      <c r="I37" s="31">
        <f t="shared" si="3"/>
        <v>-11423867</v>
      </c>
      <c r="J37" s="31">
        <f t="shared" si="3"/>
        <v>-83286097</v>
      </c>
      <c r="K37" s="31">
        <f t="shared" si="3"/>
        <v>-4604527</v>
      </c>
      <c r="L37" s="31">
        <f t="shared" si="3"/>
        <v>-7441899</v>
      </c>
      <c r="M37" s="31">
        <f t="shared" si="3"/>
        <v>-7116934</v>
      </c>
      <c r="N37" s="31">
        <f t="shared" si="3"/>
        <v>-19163360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-102449457</v>
      </c>
      <c r="X37" s="31">
        <f t="shared" si="3"/>
        <v>-63291072</v>
      </c>
      <c r="Y37" s="31">
        <f t="shared" si="3"/>
        <v>-39158385</v>
      </c>
      <c r="Z37" s="32">
        <f>+IF(X37&lt;&gt;0,+(Y37/X37)*100,0)</f>
        <v>61.870314031021621</v>
      </c>
      <c r="AA37" s="33">
        <f>SUM(AA29:AA36)</f>
        <v>-126582120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-64098449</v>
      </c>
      <c r="D44" s="29">
        <f>+D37+D43</f>
        <v>0</v>
      </c>
      <c r="E44" s="30">
        <f t="shared" si="5"/>
        <v>-126582120</v>
      </c>
      <c r="F44" s="31">
        <f t="shared" si="5"/>
        <v>-126582120</v>
      </c>
      <c r="G44" s="31">
        <f t="shared" si="5"/>
        <v>-64891187</v>
      </c>
      <c r="H44" s="31">
        <f t="shared" si="5"/>
        <v>-6971043</v>
      </c>
      <c r="I44" s="31">
        <f t="shared" si="5"/>
        <v>-11423867</v>
      </c>
      <c r="J44" s="31">
        <f t="shared" si="5"/>
        <v>-83286097</v>
      </c>
      <c r="K44" s="31">
        <f t="shared" si="5"/>
        <v>-4604527</v>
      </c>
      <c r="L44" s="31">
        <f t="shared" si="5"/>
        <v>-7441899</v>
      </c>
      <c r="M44" s="31">
        <f t="shared" si="5"/>
        <v>-7116934</v>
      </c>
      <c r="N44" s="31">
        <f t="shared" si="5"/>
        <v>-19163360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-102449457</v>
      </c>
      <c r="X44" s="31">
        <f t="shared" si="5"/>
        <v>-63291072</v>
      </c>
      <c r="Y44" s="31">
        <f t="shared" si="5"/>
        <v>-39158385</v>
      </c>
      <c r="Z44" s="32">
        <f>+IF(X44&lt;&gt;0,+(Y44/X44)*100,0)</f>
        <v>61.870314031021621</v>
      </c>
      <c r="AA44" s="33">
        <f>+AA37+AA43</f>
        <v>-126582120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-34677031</v>
      </c>
      <c r="D45" s="42">
        <f t="shared" si="6"/>
        <v>0</v>
      </c>
      <c r="E45" s="43">
        <f t="shared" si="6"/>
        <v>43804466</v>
      </c>
      <c r="F45" s="44">
        <f t="shared" si="6"/>
        <v>43804466</v>
      </c>
      <c r="G45" s="44">
        <f t="shared" si="6"/>
        <v>-59020212</v>
      </c>
      <c r="H45" s="44">
        <f t="shared" si="6"/>
        <v>21539551</v>
      </c>
      <c r="I45" s="44">
        <f t="shared" si="6"/>
        <v>-1534143</v>
      </c>
      <c r="J45" s="44">
        <f t="shared" si="6"/>
        <v>-39014804</v>
      </c>
      <c r="K45" s="44">
        <f t="shared" si="6"/>
        <v>-1006915</v>
      </c>
      <c r="L45" s="44">
        <f t="shared" si="6"/>
        <v>-2622003</v>
      </c>
      <c r="M45" s="44">
        <f t="shared" si="6"/>
        <v>-2045353</v>
      </c>
      <c r="N45" s="44">
        <f t="shared" si="6"/>
        <v>-5674271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-44689075</v>
      </c>
      <c r="X45" s="44">
        <f t="shared" si="6"/>
        <v>46423912</v>
      </c>
      <c r="Y45" s="44">
        <f t="shared" si="6"/>
        <v>-91112987</v>
      </c>
      <c r="Z45" s="45">
        <f>+IF(X45&lt;&gt;0,+(Y45/X45)*100,0)</f>
        <v>-196.26305297149452</v>
      </c>
      <c r="AA45" s="46">
        <f>+AA26-AA44</f>
        <v>43804466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-5238872</v>
      </c>
      <c r="F47" s="20">
        <v>-5238872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-2619426</v>
      </c>
      <c r="Y47" s="20">
        <v>2619426</v>
      </c>
      <c r="Z47" s="47">
        <v>-100</v>
      </c>
      <c r="AA47" s="22">
        <v>-5238872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-5238872</v>
      </c>
      <c r="F50" s="52">
        <f t="shared" si="7"/>
        <v>-5238872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-2619426</v>
      </c>
      <c r="Y50" s="52">
        <f t="shared" si="7"/>
        <v>2619426</v>
      </c>
      <c r="Z50" s="53">
        <f>+IF(X50&lt;&gt;0,+(Y50/X50)*100,0)</f>
        <v>-100</v>
      </c>
      <c r="AA50" s="54">
        <f>SUM(AA47:AA49)</f>
        <v>-5238872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384881025</v>
      </c>
      <c r="D7" s="18"/>
      <c r="E7" s="19">
        <v>5475430686</v>
      </c>
      <c r="F7" s="20">
        <v>5475430686</v>
      </c>
      <c r="G7" s="20">
        <v>837586055</v>
      </c>
      <c r="H7" s="20">
        <v>-345832641</v>
      </c>
      <c r="I7" s="20">
        <v>-273197457</v>
      </c>
      <c r="J7" s="20">
        <v>218555957</v>
      </c>
      <c r="K7" s="20">
        <v>59212378</v>
      </c>
      <c r="L7" s="20">
        <v>51111634</v>
      </c>
      <c r="M7" s="20">
        <v>56252319</v>
      </c>
      <c r="N7" s="20">
        <v>166576331</v>
      </c>
      <c r="O7" s="20"/>
      <c r="P7" s="20"/>
      <c r="Q7" s="20"/>
      <c r="R7" s="20"/>
      <c r="S7" s="20"/>
      <c r="T7" s="20"/>
      <c r="U7" s="20"/>
      <c r="V7" s="20"/>
      <c r="W7" s="20">
        <v>385132288</v>
      </c>
      <c r="X7" s="20">
        <v>2737715352</v>
      </c>
      <c r="Y7" s="20">
        <v>-2352583064</v>
      </c>
      <c r="Z7" s="21">
        <v>-85.932347286629081</v>
      </c>
      <c r="AA7" s="22">
        <v>5475430686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-24938998</v>
      </c>
      <c r="H10" s="20">
        <v>-3591853</v>
      </c>
      <c r="I10" s="20">
        <v>-22257224</v>
      </c>
      <c r="J10" s="20">
        <v>-50788075</v>
      </c>
      <c r="K10" s="20">
        <v>-26941821</v>
      </c>
      <c r="L10" s="20">
        <v>-26414109</v>
      </c>
      <c r="M10" s="20">
        <v>-25779227</v>
      </c>
      <c r="N10" s="20">
        <v>-79135157</v>
      </c>
      <c r="O10" s="20"/>
      <c r="P10" s="20"/>
      <c r="Q10" s="20"/>
      <c r="R10" s="20"/>
      <c r="S10" s="20"/>
      <c r="T10" s="20"/>
      <c r="U10" s="20"/>
      <c r="V10" s="20"/>
      <c r="W10" s="20">
        <v>-129923232</v>
      </c>
      <c r="X10" s="20">
        <v>6</v>
      </c>
      <c r="Y10" s="20">
        <v>-129923238</v>
      </c>
      <c r="Z10" s="21">
        <v>-2165387300</v>
      </c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384881025</v>
      </c>
      <c r="D13" s="29">
        <f>SUM(D6:D12)</f>
        <v>0</v>
      </c>
      <c r="E13" s="30">
        <f t="shared" si="0"/>
        <v>5475430686</v>
      </c>
      <c r="F13" s="31">
        <f t="shared" si="0"/>
        <v>5475430686</v>
      </c>
      <c r="G13" s="31">
        <f t="shared" si="0"/>
        <v>812647057</v>
      </c>
      <c r="H13" s="31">
        <f t="shared" si="0"/>
        <v>-349424494</v>
      </c>
      <c r="I13" s="31">
        <f t="shared" si="0"/>
        <v>-295454681</v>
      </c>
      <c r="J13" s="31">
        <f t="shared" si="0"/>
        <v>167767882</v>
      </c>
      <c r="K13" s="31">
        <f t="shared" si="0"/>
        <v>32270557</v>
      </c>
      <c r="L13" s="31">
        <f t="shared" si="0"/>
        <v>24697525</v>
      </c>
      <c r="M13" s="31">
        <f t="shared" si="0"/>
        <v>30473092</v>
      </c>
      <c r="N13" s="31">
        <f t="shared" si="0"/>
        <v>87441174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255209056</v>
      </c>
      <c r="X13" s="31">
        <f t="shared" si="0"/>
        <v>2737715358</v>
      </c>
      <c r="Y13" s="31">
        <f t="shared" si="0"/>
        <v>-2482506302</v>
      </c>
      <c r="Z13" s="32">
        <f>+IF(X13&lt;&gt;0,+(Y13/X13)*100,0)</f>
        <v>-90.678028113688214</v>
      </c>
      <c r="AA13" s="33">
        <f>SUM(AA6:AA12)</f>
        <v>5475430686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221888637</v>
      </c>
      <c r="D17" s="18"/>
      <c r="E17" s="19"/>
      <c r="F17" s="20"/>
      <c r="G17" s="24">
        <v>235719840</v>
      </c>
      <c r="H17" s="24">
        <v>-13919479</v>
      </c>
      <c r="I17" s="24">
        <v>-234475270</v>
      </c>
      <c r="J17" s="20">
        <v>-12674909</v>
      </c>
      <c r="K17" s="24">
        <v>949291</v>
      </c>
      <c r="L17" s="24">
        <v>782692</v>
      </c>
      <c r="M17" s="20">
        <v>1289632</v>
      </c>
      <c r="N17" s="24">
        <v>3021615</v>
      </c>
      <c r="O17" s="24"/>
      <c r="P17" s="24"/>
      <c r="Q17" s="20"/>
      <c r="R17" s="24"/>
      <c r="S17" s="24"/>
      <c r="T17" s="20"/>
      <c r="U17" s="24"/>
      <c r="V17" s="24"/>
      <c r="W17" s="24">
        <v>-9653294</v>
      </c>
      <c r="X17" s="20"/>
      <c r="Y17" s="24">
        <v>-9653294</v>
      </c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221888637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235719840</v>
      </c>
      <c r="H25" s="36">
        <f t="shared" si="1"/>
        <v>-13919479</v>
      </c>
      <c r="I25" s="36">
        <f t="shared" si="1"/>
        <v>-234475270</v>
      </c>
      <c r="J25" s="36">
        <f t="shared" si="1"/>
        <v>-12674909</v>
      </c>
      <c r="K25" s="36">
        <f t="shared" si="1"/>
        <v>949291</v>
      </c>
      <c r="L25" s="36">
        <f t="shared" si="1"/>
        <v>782692</v>
      </c>
      <c r="M25" s="36">
        <f t="shared" si="1"/>
        <v>1289632</v>
      </c>
      <c r="N25" s="36">
        <f t="shared" si="1"/>
        <v>3021615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-9653294</v>
      </c>
      <c r="X25" s="36">
        <f t="shared" si="1"/>
        <v>0</v>
      </c>
      <c r="Y25" s="36">
        <f t="shared" si="1"/>
        <v>-9653294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606769662</v>
      </c>
      <c r="D26" s="29">
        <f>+D13+D25</f>
        <v>0</v>
      </c>
      <c r="E26" s="30">
        <f t="shared" si="2"/>
        <v>5475430686</v>
      </c>
      <c r="F26" s="31">
        <f t="shared" si="2"/>
        <v>5475430686</v>
      </c>
      <c r="G26" s="31">
        <f t="shared" si="2"/>
        <v>1048366897</v>
      </c>
      <c r="H26" s="31">
        <f t="shared" si="2"/>
        <v>-363343973</v>
      </c>
      <c r="I26" s="31">
        <f t="shared" si="2"/>
        <v>-529929951</v>
      </c>
      <c r="J26" s="31">
        <f t="shared" si="2"/>
        <v>155092973</v>
      </c>
      <c r="K26" s="31">
        <f t="shared" si="2"/>
        <v>33219848</v>
      </c>
      <c r="L26" s="31">
        <f t="shared" si="2"/>
        <v>25480217</v>
      </c>
      <c r="M26" s="31">
        <f t="shared" si="2"/>
        <v>31762724</v>
      </c>
      <c r="N26" s="31">
        <f t="shared" si="2"/>
        <v>90462789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245555762</v>
      </c>
      <c r="X26" s="31">
        <f t="shared" si="2"/>
        <v>2737715358</v>
      </c>
      <c r="Y26" s="31">
        <f t="shared" si="2"/>
        <v>-2492159596</v>
      </c>
      <c r="Z26" s="32">
        <f>+IF(X26&lt;&gt;0,+(Y26/X26)*100,0)</f>
        <v>-91.030632118768281</v>
      </c>
      <c r="AA26" s="33">
        <f>+AA13+AA25</f>
        <v>5475430686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42223988</v>
      </c>
      <c r="D31" s="18"/>
      <c r="E31" s="19"/>
      <c r="F31" s="20"/>
      <c r="G31" s="20">
        <v>42455678</v>
      </c>
      <c r="H31" s="20">
        <v>176730</v>
      </c>
      <c r="I31" s="20">
        <v>-35307998</v>
      </c>
      <c r="J31" s="20">
        <v>7324410</v>
      </c>
      <c r="K31" s="20">
        <v>236698</v>
      </c>
      <c r="L31" s="20">
        <v>178788</v>
      </c>
      <c r="M31" s="20">
        <v>190905</v>
      </c>
      <c r="N31" s="20">
        <v>606391</v>
      </c>
      <c r="O31" s="20"/>
      <c r="P31" s="20"/>
      <c r="Q31" s="20"/>
      <c r="R31" s="20"/>
      <c r="S31" s="20"/>
      <c r="T31" s="20"/>
      <c r="U31" s="20"/>
      <c r="V31" s="20"/>
      <c r="W31" s="20">
        <v>7930801</v>
      </c>
      <c r="X31" s="20"/>
      <c r="Y31" s="20">
        <v>7930801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244459793</v>
      </c>
      <c r="D35" s="18"/>
      <c r="E35" s="19"/>
      <c r="F35" s="20"/>
      <c r="G35" s="20">
        <v>250022229</v>
      </c>
      <c r="H35" s="20">
        <v>4832842</v>
      </c>
      <c r="I35" s="20">
        <v>-166703994</v>
      </c>
      <c r="J35" s="20">
        <v>88151077</v>
      </c>
      <c r="K35" s="20">
        <v>5921720</v>
      </c>
      <c r="L35" s="20">
        <v>4816138</v>
      </c>
      <c r="M35" s="20">
        <v>5402541</v>
      </c>
      <c r="N35" s="20">
        <v>16140399</v>
      </c>
      <c r="O35" s="20"/>
      <c r="P35" s="20"/>
      <c r="Q35" s="20"/>
      <c r="R35" s="20"/>
      <c r="S35" s="20"/>
      <c r="T35" s="20"/>
      <c r="U35" s="20"/>
      <c r="V35" s="20"/>
      <c r="W35" s="20">
        <v>104291476</v>
      </c>
      <c r="X35" s="20"/>
      <c r="Y35" s="20">
        <v>104291476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286683781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292477907</v>
      </c>
      <c r="H37" s="31">
        <f t="shared" si="3"/>
        <v>5009572</v>
      </c>
      <c r="I37" s="31">
        <f t="shared" si="3"/>
        <v>-202011992</v>
      </c>
      <c r="J37" s="31">
        <f t="shared" si="3"/>
        <v>95475487</v>
      </c>
      <c r="K37" s="31">
        <f t="shared" si="3"/>
        <v>6158418</v>
      </c>
      <c r="L37" s="31">
        <f t="shared" si="3"/>
        <v>4994926</v>
      </c>
      <c r="M37" s="31">
        <f t="shared" si="3"/>
        <v>5593446</v>
      </c>
      <c r="N37" s="31">
        <f t="shared" si="3"/>
        <v>16746790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112222277</v>
      </c>
      <c r="X37" s="31">
        <f t="shared" si="3"/>
        <v>0</v>
      </c>
      <c r="Y37" s="31">
        <f t="shared" si="3"/>
        <v>112222277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286683781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292477907</v>
      </c>
      <c r="H44" s="31">
        <f t="shared" si="5"/>
        <v>5009572</v>
      </c>
      <c r="I44" s="31">
        <f t="shared" si="5"/>
        <v>-202011992</v>
      </c>
      <c r="J44" s="31">
        <f t="shared" si="5"/>
        <v>95475487</v>
      </c>
      <c r="K44" s="31">
        <f t="shared" si="5"/>
        <v>6158418</v>
      </c>
      <c r="L44" s="31">
        <f t="shared" si="5"/>
        <v>4994926</v>
      </c>
      <c r="M44" s="31">
        <f t="shared" si="5"/>
        <v>5593446</v>
      </c>
      <c r="N44" s="31">
        <f t="shared" si="5"/>
        <v>16746790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112222277</v>
      </c>
      <c r="X44" s="31">
        <f t="shared" si="5"/>
        <v>0</v>
      </c>
      <c r="Y44" s="31">
        <f t="shared" si="5"/>
        <v>112222277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320085881</v>
      </c>
      <c r="D45" s="42">
        <f t="shared" si="6"/>
        <v>0</v>
      </c>
      <c r="E45" s="43">
        <f t="shared" si="6"/>
        <v>5475430686</v>
      </c>
      <c r="F45" s="44">
        <f t="shared" si="6"/>
        <v>5475430686</v>
      </c>
      <c r="G45" s="44">
        <f t="shared" si="6"/>
        <v>755888990</v>
      </c>
      <c r="H45" s="44">
        <f t="shared" si="6"/>
        <v>-368353545</v>
      </c>
      <c r="I45" s="44">
        <f t="shared" si="6"/>
        <v>-327917959</v>
      </c>
      <c r="J45" s="44">
        <f t="shared" si="6"/>
        <v>59617486</v>
      </c>
      <c r="K45" s="44">
        <f t="shared" si="6"/>
        <v>27061430</v>
      </c>
      <c r="L45" s="44">
        <f t="shared" si="6"/>
        <v>20485291</v>
      </c>
      <c r="M45" s="44">
        <f t="shared" si="6"/>
        <v>26169278</v>
      </c>
      <c r="N45" s="44">
        <f t="shared" si="6"/>
        <v>73715999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133333485</v>
      </c>
      <c r="X45" s="44">
        <f t="shared" si="6"/>
        <v>2737715358</v>
      </c>
      <c r="Y45" s="44">
        <f t="shared" si="6"/>
        <v>-2604381873</v>
      </c>
      <c r="Z45" s="45">
        <f>+IF(X45&lt;&gt;0,+(Y45/X45)*100,0)</f>
        <v>-95.129753551245557</v>
      </c>
      <c r="AA45" s="46">
        <f>+AA26-AA44</f>
        <v>5475430686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-2029495291</v>
      </c>
      <c r="D47" s="18"/>
      <c r="E47" s="19"/>
      <c r="F47" s="20"/>
      <c r="G47" s="20">
        <v>-2383354881</v>
      </c>
      <c r="H47" s="20">
        <v>-127590504</v>
      </c>
      <c r="I47" s="20">
        <v>1852103582</v>
      </c>
      <c r="J47" s="20">
        <v>-658841803</v>
      </c>
      <c r="K47" s="20">
        <v>12725280</v>
      </c>
      <c r="L47" s="20">
        <v>21531043</v>
      </c>
      <c r="M47" s="20">
        <v>6884720</v>
      </c>
      <c r="N47" s="20">
        <v>41141043</v>
      </c>
      <c r="O47" s="20"/>
      <c r="P47" s="20"/>
      <c r="Q47" s="20"/>
      <c r="R47" s="20"/>
      <c r="S47" s="20"/>
      <c r="T47" s="20"/>
      <c r="U47" s="20"/>
      <c r="V47" s="20"/>
      <c r="W47" s="20">
        <v>-617700760</v>
      </c>
      <c r="X47" s="20"/>
      <c r="Y47" s="20">
        <v>-617700760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-2029495291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-2383354881</v>
      </c>
      <c r="H50" s="52">
        <f t="shared" si="7"/>
        <v>-127590504</v>
      </c>
      <c r="I50" s="52">
        <f t="shared" si="7"/>
        <v>1852103582</v>
      </c>
      <c r="J50" s="52">
        <f t="shared" si="7"/>
        <v>-658841803</v>
      </c>
      <c r="K50" s="52">
        <f t="shared" si="7"/>
        <v>12725280</v>
      </c>
      <c r="L50" s="52">
        <f t="shared" si="7"/>
        <v>21531043</v>
      </c>
      <c r="M50" s="52">
        <f t="shared" si="7"/>
        <v>6884720</v>
      </c>
      <c r="N50" s="52">
        <f t="shared" si="7"/>
        <v>41141043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-617700760</v>
      </c>
      <c r="X50" s="52">
        <f t="shared" si="7"/>
        <v>0</v>
      </c>
      <c r="Y50" s="52">
        <f t="shared" si="7"/>
        <v>-617700760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>
        <v>-5493727</v>
      </c>
      <c r="I6" s="20">
        <v>550350</v>
      </c>
      <c r="J6" s="20">
        <v>-4943377</v>
      </c>
      <c r="K6" s="20">
        <v>-7253289</v>
      </c>
      <c r="L6" s="20"/>
      <c r="M6" s="20"/>
      <c r="N6" s="20">
        <v>-7253289</v>
      </c>
      <c r="O6" s="20"/>
      <c r="P6" s="20"/>
      <c r="Q6" s="20"/>
      <c r="R6" s="20"/>
      <c r="S6" s="20"/>
      <c r="T6" s="20"/>
      <c r="U6" s="20"/>
      <c r="V6" s="20"/>
      <c r="W6" s="20">
        <v>-12196666</v>
      </c>
      <c r="X6" s="20"/>
      <c r="Y6" s="20">
        <v>-12196666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>
        <v>3484960</v>
      </c>
      <c r="I7" s="20">
        <v>4032716</v>
      </c>
      <c r="J7" s="20">
        <v>7517676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7517676</v>
      </c>
      <c r="X7" s="20"/>
      <c r="Y7" s="20">
        <v>7517676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</v>
      </c>
      <c r="F10" s="20">
        <v>1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6531715</v>
      </c>
      <c r="Y10" s="20">
        <v>-6531715</v>
      </c>
      <c r="Z10" s="21">
        <v>-100</v>
      </c>
      <c r="AA10" s="22">
        <v>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</v>
      </c>
      <c r="F13" s="31">
        <f t="shared" si="0"/>
        <v>1</v>
      </c>
      <c r="G13" s="31">
        <f t="shared" si="0"/>
        <v>0</v>
      </c>
      <c r="H13" s="31">
        <f t="shared" si="0"/>
        <v>-2008767</v>
      </c>
      <c r="I13" s="31">
        <f t="shared" si="0"/>
        <v>4583066</v>
      </c>
      <c r="J13" s="31">
        <f t="shared" si="0"/>
        <v>2574299</v>
      </c>
      <c r="K13" s="31">
        <f t="shared" si="0"/>
        <v>-7253289</v>
      </c>
      <c r="L13" s="31">
        <f t="shared" si="0"/>
        <v>0</v>
      </c>
      <c r="M13" s="31">
        <f t="shared" si="0"/>
        <v>0</v>
      </c>
      <c r="N13" s="31">
        <f t="shared" si="0"/>
        <v>-7253289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-4678990</v>
      </c>
      <c r="X13" s="31">
        <f t="shared" si="0"/>
        <v>6531715</v>
      </c>
      <c r="Y13" s="31">
        <f t="shared" si="0"/>
        <v>-11210705</v>
      </c>
      <c r="Z13" s="32">
        <f>+IF(X13&lt;&gt;0,+(Y13/X13)*100,0)</f>
        <v>-171.6349381441168</v>
      </c>
      <c r="AA13" s="33">
        <f>SUM(AA6:AA12)</f>
        <v>1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20222324</v>
      </c>
      <c r="F17" s="20">
        <v>20222324</v>
      </c>
      <c r="G17" s="24"/>
      <c r="H17" s="24">
        <v>5144480</v>
      </c>
      <c r="I17" s="24">
        <v>1113450</v>
      </c>
      <c r="J17" s="20">
        <v>6257930</v>
      </c>
      <c r="K17" s="24">
        <v>1729127</v>
      </c>
      <c r="L17" s="24"/>
      <c r="M17" s="20">
        <v>915277</v>
      </c>
      <c r="N17" s="24">
        <v>2644404</v>
      </c>
      <c r="O17" s="24"/>
      <c r="P17" s="24"/>
      <c r="Q17" s="20"/>
      <c r="R17" s="24"/>
      <c r="S17" s="24"/>
      <c r="T17" s="20"/>
      <c r="U17" s="24"/>
      <c r="V17" s="24"/>
      <c r="W17" s="24">
        <v>8902334</v>
      </c>
      <c r="X17" s="20">
        <v>10000000</v>
      </c>
      <c r="Y17" s="24">
        <v>-1097666</v>
      </c>
      <c r="Z17" s="25">
        <v>-10.976660000000001</v>
      </c>
      <c r="AA17" s="26">
        <v>20222324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20222324</v>
      </c>
      <c r="F25" s="36">
        <f t="shared" si="1"/>
        <v>20222324</v>
      </c>
      <c r="G25" s="36">
        <f t="shared" si="1"/>
        <v>0</v>
      </c>
      <c r="H25" s="36">
        <f t="shared" si="1"/>
        <v>5144480</v>
      </c>
      <c r="I25" s="36">
        <f t="shared" si="1"/>
        <v>1113450</v>
      </c>
      <c r="J25" s="36">
        <f t="shared" si="1"/>
        <v>6257930</v>
      </c>
      <c r="K25" s="36">
        <f t="shared" si="1"/>
        <v>1729127</v>
      </c>
      <c r="L25" s="36">
        <f t="shared" si="1"/>
        <v>0</v>
      </c>
      <c r="M25" s="36">
        <f t="shared" si="1"/>
        <v>915277</v>
      </c>
      <c r="N25" s="36">
        <f t="shared" si="1"/>
        <v>2644404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8902334</v>
      </c>
      <c r="X25" s="36">
        <f t="shared" si="1"/>
        <v>10000000</v>
      </c>
      <c r="Y25" s="36">
        <f t="shared" si="1"/>
        <v>-1097666</v>
      </c>
      <c r="Z25" s="37">
        <f>+IF(X25&lt;&gt;0,+(Y25/X25)*100,0)</f>
        <v>-10.976660000000001</v>
      </c>
      <c r="AA25" s="38">
        <f>SUM(AA15:AA24)</f>
        <v>20222324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20222325</v>
      </c>
      <c r="F26" s="31">
        <f t="shared" si="2"/>
        <v>20222325</v>
      </c>
      <c r="G26" s="31">
        <f t="shared" si="2"/>
        <v>0</v>
      </c>
      <c r="H26" s="31">
        <f t="shared" si="2"/>
        <v>3135713</v>
      </c>
      <c r="I26" s="31">
        <f t="shared" si="2"/>
        <v>5696516</v>
      </c>
      <c r="J26" s="31">
        <f t="shared" si="2"/>
        <v>8832229</v>
      </c>
      <c r="K26" s="31">
        <f t="shared" si="2"/>
        <v>-5524162</v>
      </c>
      <c r="L26" s="31">
        <f t="shared" si="2"/>
        <v>0</v>
      </c>
      <c r="M26" s="31">
        <f t="shared" si="2"/>
        <v>915277</v>
      </c>
      <c r="N26" s="31">
        <f t="shared" si="2"/>
        <v>-4608885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4223344</v>
      </c>
      <c r="X26" s="31">
        <f t="shared" si="2"/>
        <v>16531715</v>
      </c>
      <c r="Y26" s="31">
        <f t="shared" si="2"/>
        <v>-12308371</v>
      </c>
      <c r="Z26" s="32">
        <f>+IF(X26&lt;&gt;0,+(Y26/X26)*100,0)</f>
        <v>-74.453080034346115</v>
      </c>
      <c r="AA26" s="33">
        <f>+AA13+AA25</f>
        <v>20222325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7828</v>
      </c>
      <c r="I31" s="20">
        <v>5507</v>
      </c>
      <c r="J31" s="20">
        <v>13335</v>
      </c>
      <c r="K31" s="20">
        <v>7229</v>
      </c>
      <c r="L31" s="20"/>
      <c r="M31" s="20">
        <v>3396</v>
      </c>
      <c r="N31" s="20">
        <v>10625</v>
      </c>
      <c r="O31" s="20"/>
      <c r="P31" s="20"/>
      <c r="Q31" s="20"/>
      <c r="R31" s="20"/>
      <c r="S31" s="20"/>
      <c r="T31" s="20"/>
      <c r="U31" s="20"/>
      <c r="V31" s="20"/>
      <c r="W31" s="20">
        <v>23960</v>
      </c>
      <c r="X31" s="20"/>
      <c r="Y31" s="20">
        <v>23960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7828</v>
      </c>
      <c r="I37" s="31">
        <f t="shared" si="3"/>
        <v>5507</v>
      </c>
      <c r="J37" s="31">
        <f t="shared" si="3"/>
        <v>13335</v>
      </c>
      <c r="K37" s="31">
        <f t="shared" si="3"/>
        <v>7229</v>
      </c>
      <c r="L37" s="31">
        <f t="shared" si="3"/>
        <v>0</v>
      </c>
      <c r="M37" s="31">
        <f t="shared" si="3"/>
        <v>3396</v>
      </c>
      <c r="N37" s="31">
        <f t="shared" si="3"/>
        <v>10625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23960</v>
      </c>
      <c r="X37" s="31">
        <f t="shared" si="3"/>
        <v>0</v>
      </c>
      <c r="Y37" s="31">
        <f t="shared" si="3"/>
        <v>23960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7828</v>
      </c>
      <c r="I44" s="31">
        <f t="shared" si="5"/>
        <v>5507</v>
      </c>
      <c r="J44" s="31">
        <f t="shared" si="5"/>
        <v>13335</v>
      </c>
      <c r="K44" s="31">
        <f t="shared" si="5"/>
        <v>7229</v>
      </c>
      <c r="L44" s="31">
        <f t="shared" si="5"/>
        <v>0</v>
      </c>
      <c r="M44" s="31">
        <f t="shared" si="5"/>
        <v>3396</v>
      </c>
      <c r="N44" s="31">
        <f t="shared" si="5"/>
        <v>10625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23960</v>
      </c>
      <c r="X44" s="31">
        <f t="shared" si="5"/>
        <v>0</v>
      </c>
      <c r="Y44" s="31">
        <f t="shared" si="5"/>
        <v>23960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20222325</v>
      </c>
      <c r="F45" s="44">
        <f t="shared" si="6"/>
        <v>20222325</v>
      </c>
      <c r="G45" s="44">
        <f t="shared" si="6"/>
        <v>0</v>
      </c>
      <c r="H45" s="44">
        <f t="shared" si="6"/>
        <v>3127885</v>
      </c>
      <c r="I45" s="44">
        <f t="shared" si="6"/>
        <v>5691009</v>
      </c>
      <c r="J45" s="44">
        <f t="shared" si="6"/>
        <v>8818894</v>
      </c>
      <c r="K45" s="44">
        <f t="shared" si="6"/>
        <v>-5531391</v>
      </c>
      <c r="L45" s="44">
        <f t="shared" si="6"/>
        <v>0</v>
      </c>
      <c r="M45" s="44">
        <f t="shared" si="6"/>
        <v>911881</v>
      </c>
      <c r="N45" s="44">
        <f t="shared" si="6"/>
        <v>-4619510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4199384</v>
      </c>
      <c r="X45" s="44">
        <f t="shared" si="6"/>
        <v>16531715</v>
      </c>
      <c r="Y45" s="44">
        <f t="shared" si="6"/>
        <v>-12332331</v>
      </c>
      <c r="Z45" s="45">
        <f>+IF(X45&lt;&gt;0,+(Y45/X45)*100,0)</f>
        <v>-74.598013575723996</v>
      </c>
      <c r="AA45" s="46">
        <f>+AA26-AA44</f>
        <v>20222325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49858974</v>
      </c>
      <c r="D6" s="18"/>
      <c r="E6" s="19">
        <v>228180966</v>
      </c>
      <c r="F6" s="20">
        <v>228180966</v>
      </c>
      <c r="G6" s="20">
        <v>72215263</v>
      </c>
      <c r="H6" s="20">
        <v>12074076</v>
      </c>
      <c r="I6" s="20">
        <v>-8169260</v>
      </c>
      <c r="J6" s="20">
        <v>76120079</v>
      </c>
      <c r="K6" s="20">
        <v>-13351466</v>
      </c>
      <c r="L6" s="20">
        <v>-2494145</v>
      </c>
      <c r="M6" s="20">
        <v>26387768</v>
      </c>
      <c r="N6" s="20">
        <v>10542157</v>
      </c>
      <c r="O6" s="20"/>
      <c r="P6" s="20"/>
      <c r="Q6" s="20"/>
      <c r="R6" s="20"/>
      <c r="S6" s="20"/>
      <c r="T6" s="20"/>
      <c r="U6" s="20"/>
      <c r="V6" s="20"/>
      <c r="W6" s="20">
        <v>86662236</v>
      </c>
      <c r="X6" s="20">
        <v>160344488</v>
      </c>
      <c r="Y6" s="20">
        <v>-73682252</v>
      </c>
      <c r="Z6" s="21">
        <v>-45.952469535466662</v>
      </c>
      <c r="AA6" s="22">
        <v>228180966</v>
      </c>
    </row>
    <row r="7" spans="1:27" ht="13.5" x14ac:dyDescent="0.25">
      <c r="A7" s="23" t="s">
        <v>35</v>
      </c>
      <c r="B7" s="17" t="s">
        <v>32</v>
      </c>
      <c r="C7" s="18">
        <v>136821602</v>
      </c>
      <c r="D7" s="18"/>
      <c r="E7" s="19">
        <v>123765170</v>
      </c>
      <c r="F7" s="20">
        <v>123765170</v>
      </c>
      <c r="G7" s="20">
        <v>141459157</v>
      </c>
      <c r="H7" s="20">
        <v>3078890</v>
      </c>
      <c r="I7" s="20">
        <v>2072603</v>
      </c>
      <c r="J7" s="20">
        <v>146610650</v>
      </c>
      <c r="K7" s="20">
        <v>337772</v>
      </c>
      <c r="L7" s="20">
        <v>1019257</v>
      </c>
      <c r="M7" s="20">
        <v>4463509</v>
      </c>
      <c r="N7" s="20">
        <v>5820538</v>
      </c>
      <c r="O7" s="20"/>
      <c r="P7" s="20"/>
      <c r="Q7" s="20"/>
      <c r="R7" s="20"/>
      <c r="S7" s="20"/>
      <c r="T7" s="20"/>
      <c r="U7" s="20"/>
      <c r="V7" s="20"/>
      <c r="W7" s="20">
        <v>152431188</v>
      </c>
      <c r="X7" s="20">
        <v>129517172</v>
      </c>
      <c r="Y7" s="20">
        <v>22914016</v>
      </c>
      <c r="Z7" s="21">
        <v>17.691874865828602</v>
      </c>
      <c r="AA7" s="22">
        <v>123765170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-32072050</v>
      </c>
      <c r="D10" s="18"/>
      <c r="E10" s="19">
        <v>-34772844</v>
      </c>
      <c r="F10" s="20">
        <v>-34772844</v>
      </c>
      <c r="G10" s="20">
        <v>-32072048</v>
      </c>
      <c r="H10" s="20">
        <v>-46187</v>
      </c>
      <c r="I10" s="20">
        <v>-62387</v>
      </c>
      <c r="J10" s="20">
        <v>-32180622</v>
      </c>
      <c r="K10" s="20"/>
      <c r="L10" s="20">
        <v>-176690</v>
      </c>
      <c r="M10" s="20">
        <v>-21653</v>
      </c>
      <c r="N10" s="20">
        <v>-198343</v>
      </c>
      <c r="O10" s="20"/>
      <c r="P10" s="20"/>
      <c r="Q10" s="20"/>
      <c r="R10" s="20"/>
      <c r="S10" s="20"/>
      <c r="T10" s="20"/>
      <c r="U10" s="20"/>
      <c r="V10" s="20"/>
      <c r="W10" s="20">
        <v>-32378965</v>
      </c>
      <c r="X10" s="20">
        <v>-30081600</v>
      </c>
      <c r="Y10" s="20">
        <v>-2297365</v>
      </c>
      <c r="Z10" s="21">
        <v>7.6371103930641988</v>
      </c>
      <c r="AA10" s="22">
        <v>-34772844</v>
      </c>
    </row>
    <row r="11" spans="1:27" ht="13.5" x14ac:dyDescent="0.25">
      <c r="A11" s="23" t="s">
        <v>39</v>
      </c>
      <c r="B11" s="17" t="s">
        <v>32</v>
      </c>
      <c r="C11" s="18">
        <v>71929647</v>
      </c>
      <c r="D11" s="18"/>
      <c r="E11" s="19">
        <v>46522484</v>
      </c>
      <c r="F11" s="20">
        <v>46522484</v>
      </c>
      <c r="G11" s="24">
        <v>72345073</v>
      </c>
      <c r="H11" s="24">
        <v>1751355</v>
      </c>
      <c r="I11" s="24">
        <v>1157284</v>
      </c>
      <c r="J11" s="20">
        <v>75253712</v>
      </c>
      <c r="K11" s="24">
        <v>1977447</v>
      </c>
      <c r="L11" s="24">
        <v>974662</v>
      </c>
      <c r="M11" s="20">
        <v>833836</v>
      </c>
      <c r="N11" s="24">
        <v>3785945</v>
      </c>
      <c r="O11" s="24"/>
      <c r="P11" s="24"/>
      <c r="Q11" s="20"/>
      <c r="R11" s="24"/>
      <c r="S11" s="24"/>
      <c r="T11" s="20"/>
      <c r="U11" s="24"/>
      <c r="V11" s="24"/>
      <c r="W11" s="24">
        <v>79039657</v>
      </c>
      <c r="X11" s="20">
        <v>46522484</v>
      </c>
      <c r="Y11" s="24">
        <v>32517173</v>
      </c>
      <c r="Z11" s="25">
        <v>69.895607895743481</v>
      </c>
      <c r="AA11" s="26">
        <v>46522484</v>
      </c>
    </row>
    <row r="12" spans="1:27" ht="13.5" x14ac:dyDescent="0.25">
      <c r="A12" s="23" t="s">
        <v>40</v>
      </c>
      <c r="B12" s="17" t="s">
        <v>32</v>
      </c>
      <c r="C12" s="18">
        <v>-341284</v>
      </c>
      <c r="D12" s="18"/>
      <c r="E12" s="19">
        <v>-264266</v>
      </c>
      <c r="F12" s="20">
        <v>-264266</v>
      </c>
      <c r="G12" s="20">
        <v>-341284</v>
      </c>
      <c r="H12" s="20"/>
      <c r="I12" s="20"/>
      <c r="J12" s="20">
        <v>-341284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-341284</v>
      </c>
      <c r="X12" s="20">
        <v>-264266</v>
      </c>
      <c r="Y12" s="20">
        <v>-77018</v>
      </c>
      <c r="Z12" s="21">
        <v>29.144119939757669</v>
      </c>
      <c r="AA12" s="22">
        <v>-264266</v>
      </c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226196889</v>
      </c>
      <c r="D13" s="29">
        <f>SUM(D6:D12)</f>
        <v>0</v>
      </c>
      <c r="E13" s="30">
        <f t="shared" si="0"/>
        <v>363431510</v>
      </c>
      <c r="F13" s="31">
        <f t="shared" si="0"/>
        <v>363431510</v>
      </c>
      <c r="G13" s="31">
        <f t="shared" si="0"/>
        <v>253606161</v>
      </c>
      <c r="H13" s="31">
        <f t="shared" si="0"/>
        <v>16858134</v>
      </c>
      <c r="I13" s="31">
        <f t="shared" si="0"/>
        <v>-5001760</v>
      </c>
      <c r="J13" s="31">
        <f t="shared" si="0"/>
        <v>265462535</v>
      </c>
      <c r="K13" s="31">
        <f t="shared" si="0"/>
        <v>-11036247</v>
      </c>
      <c r="L13" s="31">
        <f t="shared" si="0"/>
        <v>-676916</v>
      </c>
      <c r="M13" s="31">
        <f t="shared" si="0"/>
        <v>31663460</v>
      </c>
      <c r="N13" s="31">
        <f t="shared" si="0"/>
        <v>19950297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285412832</v>
      </c>
      <c r="X13" s="31">
        <f t="shared" si="0"/>
        <v>306038278</v>
      </c>
      <c r="Y13" s="31">
        <f t="shared" si="0"/>
        <v>-20625446</v>
      </c>
      <c r="Z13" s="32">
        <f>+IF(X13&lt;&gt;0,+(Y13/X13)*100,0)</f>
        <v>-6.7394987760321934</v>
      </c>
      <c r="AA13" s="33">
        <f>SUM(AA6:AA12)</f>
        <v>363431510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>
        <v>-2057300</v>
      </c>
      <c r="D16" s="18"/>
      <c r="E16" s="19"/>
      <c r="F16" s="20"/>
      <c r="G16" s="20"/>
      <c r="H16" s="20">
        <v>-2057300</v>
      </c>
      <c r="I16" s="20"/>
      <c r="J16" s="20">
        <v>-2057300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-2057300</v>
      </c>
      <c r="X16" s="20"/>
      <c r="Y16" s="20">
        <v>-2057300</v>
      </c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1367099145</v>
      </c>
      <c r="D17" s="18"/>
      <c r="E17" s="19">
        <v>1460460156</v>
      </c>
      <c r="F17" s="20">
        <v>1460460156</v>
      </c>
      <c r="G17" s="24">
        <v>1382839824</v>
      </c>
      <c r="H17" s="24">
        <v>-8194483</v>
      </c>
      <c r="I17" s="24">
        <v>4234057</v>
      </c>
      <c r="J17" s="20">
        <v>1378879398</v>
      </c>
      <c r="K17" s="24">
        <v>8657496</v>
      </c>
      <c r="L17" s="24">
        <v>3051591</v>
      </c>
      <c r="M17" s="20">
        <v>694871</v>
      </c>
      <c r="N17" s="24">
        <v>12403958</v>
      </c>
      <c r="O17" s="24"/>
      <c r="P17" s="24"/>
      <c r="Q17" s="20"/>
      <c r="R17" s="24"/>
      <c r="S17" s="24"/>
      <c r="T17" s="20"/>
      <c r="U17" s="24"/>
      <c r="V17" s="24"/>
      <c r="W17" s="24">
        <v>1391283356</v>
      </c>
      <c r="X17" s="20">
        <v>1378655664</v>
      </c>
      <c r="Y17" s="24">
        <v>12627692</v>
      </c>
      <c r="Z17" s="25">
        <v>0.91594241620582062</v>
      </c>
      <c r="AA17" s="26">
        <v>1460460156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1365041845</v>
      </c>
      <c r="D25" s="29">
        <f t="shared" ref="D25:Y25" si="1">SUM(D15:D24)</f>
        <v>0</v>
      </c>
      <c r="E25" s="35">
        <f t="shared" si="1"/>
        <v>1460460156</v>
      </c>
      <c r="F25" s="36">
        <f t="shared" si="1"/>
        <v>1460460156</v>
      </c>
      <c r="G25" s="36">
        <f t="shared" si="1"/>
        <v>1382839824</v>
      </c>
      <c r="H25" s="36">
        <f t="shared" si="1"/>
        <v>-10251783</v>
      </c>
      <c r="I25" s="36">
        <f t="shared" si="1"/>
        <v>4234057</v>
      </c>
      <c r="J25" s="36">
        <f t="shared" si="1"/>
        <v>1376822098</v>
      </c>
      <c r="K25" s="36">
        <f t="shared" si="1"/>
        <v>8657496</v>
      </c>
      <c r="L25" s="36">
        <f t="shared" si="1"/>
        <v>3051591</v>
      </c>
      <c r="M25" s="36">
        <f t="shared" si="1"/>
        <v>694871</v>
      </c>
      <c r="N25" s="36">
        <f t="shared" si="1"/>
        <v>12403958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1389226056</v>
      </c>
      <c r="X25" s="36">
        <f t="shared" si="1"/>
        <v>1378655664</v>
      </c>
      <c r="Y25" s="36">
        <f t="shared" si="1"/>
        <v>10570392</v>
      </c>
      <c r="Z25" s="37">
        <f>+IF(X25&lt;&gt;0,+(Y25/X25)*100,0)</f>
        <v>0.76671733747724258</v>
      </c>
      <c r="AA25" s="38">
        <f>SUM(AA15:AA24)</f>
        <v>1460460156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1591238734</v>
      </c>
      <c r="D26" s="29">
        <f>+D13+D25</f>
        <v>0</v>
      </c>
      <c r="E26" s="30">
        <f t="shared" si="2"/>
        <v>1823891666</v>
      </c>
      <c r="F26" s="31">
        <f t="shared" si="2"/>
        <v>1823891666</v>
      </c>
      <c r="G26" s="31">
        <f t="shared" si="2"/>
        <v>1636445985</v>
      </c>
      <c r="H26" s="31">
        <f t="shared" si="2"/>
        <v>6606351</v>
      </c>
      <c r="I26" s="31">
        <f t="shared" si="2"/>
        <v>-767703</v>
      </c>
      <c r="J26" s="31">
        <f t="shared" si="2"/>
        <v>1642284633</v>
      </c>
      <c r="K26" s="31">
        <f t="shared" si="2"/>
        <v>-2378751</v>
      </c>
      <c r="L26" s="31">
        <f t="shared" si="2"/>
        <v>2374675</v>
      </c>
      <c r="M26" s="31">
        <f t="shared" si="2"/>
        <v>32358331</v>
      </c>
      <c r="N26" s="31">
        <f t="shared" si="2"/>
        <v>32354255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1674638888</v>
      </c>
      <c r="X26" s="31">
        <f t="shared" si="2"/>
        <v>1684693942</v>
      </c>
      <c r="Y26" s="31">
        <f t="shared" si="2"/>
        <v>-10055054</v>
      </c>
      <c r="Z26" s="32">
        <f>+IF(X26&lt;&gt;0,+(Y26/X26)*100,0)</f>
        <v>-0.596847519262938</v>
      </c>
      <c r="AA26" s="33">
        <f>+AA13+AA25</f>
        <v>1823891666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181159</v>
      </c>
      <c r="D31" s="18"/>
      <c r="E31" s="19">
        <v>183995</v>
      </c>
      <c r="F31" s="20">
        <v>183995</v>
      </c>
      <c r="G31" s="20">
        <v>179468</v>
      </c>
      <c r="H31" s="20">
        <v>-860</v>
      </c>
      <c r="I31" s="20">
        <v>803</v>
      </c>
      <c r="J31" s="20">
        <v>179411</v>
      </c>
      <c r="K31" s="20">
        <v>3333</v>
      </c>
      <c r="L31" s="20">
        <v>3532</v>
      </c>
      <c r="M31" s="20">
        <v>94</v>
      </c>
      <c r="N31" s="20">
        <v>6959</v>
      </c>
      <c r="O31" s="20"/>
      <c r="P31" s="20"/>
      <c r="Q31" s="20"/>
      <c r="R31" s="20"/>
      <c r="S31" s="20"/>
      <c r="T31" s="20"/>
      <c r="U31" s="20"/>
      <c r="V31" s="20"/>
      <c r="W31" s="20">
        <v>186370</v>
      </c>
      <c r="X31" s="20">
        <v>183995</v>
      </c>
      <c r="Y31" s="20">
        <v>2375</v>
      </c>
      <c r="Z31" s="21">
        <v>1.2907959455419984</v>
      </c>
      <c r="AA31" s="22">
        <v>183995</v>
      </c>
    </row>
    <row r="32" spans="1:27" ht="13.5" x14ac:dyDescent="0.25">
      <c r="A32" s="23" t="s">
        <v>59</v>
      </c>
      <c r="B32" s="17" t="s">
        <v>32</v>
      </c>
      <c r="C32" s="18">
        <v>-16782575</v>
      </c>
      <c r="D32" s="18"/>
      <c r="E32" s="19">
        <v>184734666</v>
      </c>
      <c r="F32" s="20">
        <v>184734666</v>
      </c>
      <c r="G32" s="20">
        <v>-16845708</v>
      </c>
      <c r="H32" s="20">
        <v>-26293</v>
      </c>
      <c r="I32" s="20">
        <v>-236606</v>
      </c>
      <c r="J32" s="20">
        <v>-17108607</v>
      </c>
      <c r="K32" s="20">
        <v>852975</v>
      </c>
      <c r="L32" s="20">
        <v>-1022162</v>
      </c>
      <c r="M32" s="20">
        <v>289778</v>
      </c>
      <c r="N32" s="20">
        <v>120591</v>
      </c>
      <c r="O32" s="20"/>
      <c r="P32" s="20"/>
      <c r="Q32" s="20"/>
      <c r="R32" s="20"/>
      <c r="S32" s="20"/>
      <c r="T32" s="20"/>
      <c r="U32" s="20"/>
      <c r="V32" s="20"/>
      <c r="W32" s="20">
        <v>-16988016</v>
      </c>
      <c r="X32" s="20">
        <v>92648154</v>
      </c>
      <c r="Y32" s="20">
        <v>-109636170</v>
      </c>
      <c r="Z32" s="21">
        <v>-118.33605448846826</v>
      </c>
      <c r="AA32" s="22">
        <v>184734666</v>
      </c>
    </row>
    <row r="33" spans="1:27" ht="13.5" x14ac:dyDescent="0.25">
      <c r="A33" s="23" t="s">
        <v>60</v>
      </c>
      <c r="B33" s="17" t="s">
        <v>32</v>
      </c>
      <c r="C33" s="18">
        <v>6949047</v>
      </c>
      <c r="D33" s="18"/>
      <c r="E33" s="19">
        <v>14602878</v>
      </c>
      <c r="F33" s="20">
        <v>14602878</v>
      </c>
      <c r="G33" s="20">
        <v>31028473</v>
      </c>
      <c r="H33" s="20">
        <v>-12723489</v>
      </c>
      <c r="I33" s="20">
        <v>-6922770</v>
      </c>
      <c r="J33" s="20">
        <v>11382214</v>
      </c>
      <c r="K33" s="20"/>
      <c r="L33" s="20">
        <v>4597876</v>
      </c>
      <c r="M33" s="20">
        <v>-14465364</v>
      </c>
      <c r="N33" s="20">
        <v>-9867488</v>
      </c>
      <c r="O33" s="20"/>
      <c r="P33" s="20"/>
      <c r="Q33" s="20"/>
      <c r="R33" s="20"/>
      <c r="S33" s="20"/>
      <c r="T33" s="20"/>
      <c r="U33" s="20"/>
      <c r="V33" s="20"/>
      <c r="W33" s="20">
        <v>1514726</v>
      </c>
      <c r="X33" s="20">
        <v>14602878</v>
      </c>
      <c r="Y33" s="20">
        <v>-13088152</v>
      </c>
      <c r="Z33" s="21">
        <v>-89.62720910220574</v>
      </c>
      <c r="AA33" s="22">
        <v>14602878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36523607</v>
      </c>
      <c r="D35" s="18"/>
      <c r="E35" s="19">
        <v>29648893</v>
      </c>
      <c r="F35" s="20">
        <v>29648893</v>
      </c>
      <c r="G35" s="20">
        <v>37304693</v>
      </c>
      <c r="H35" s="20">
        <v>530870</v>
      </c>
      <c r="I35" s="20">
        <v>348252</v>
      </c>
      <c r="J35" s="20">
        <v>38183815</v>
      </c>
      <c r="K35" s="20">
        <v>96994</v>
      </c>
      <c r="L35" s="20">
        <v>264887</v>
      </c>
      <c r="M35" s="20">
        <v>671497</v>
      </c>
      <c r="N35" s="20">
        <v>1033378</v>
      </c>
      <c r="O35" s="20"/>
      <c r="P35" s="20"/>
      <c r="Q35" s="20"/>
      <c r="R35" s="20"/>
      <c r="S35" s="20"/>
      <c r="T35" s="20"/>
      <c r="U35" s="20"/>
      <c r="V35" s="20"/>
      <c r="W35" s="20">
        <v>39217193</v>
      </c>
      <c r="X35" s="20">
        <v>29648893</v>
      </c>
      <c r="Y35" s="20">
        <v>9568300</v>
      </c>
      <c r="Z35" s="21">
        <v>32.272031201974386</v>
      </c>
      <c r="AA35" s="22">
        <v>29648893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26871238</v>
      </c>
      <c r="D37" s="29">
        <f t="shared" ref="D37:Y37" si="3">SUM(D29:D36)</f>
        <v>0</v>
      </c>
      <c r="E37" s="30">
        <f t="shared" si="3"/>
        <v>229170432</v>
      </c>
      <c r="F37" s="31">
        <f t="shared" si="3"/>
        <v>229170432</v>
      </c>
      <c r="G37" s="31">
        <f t="shared" si="3"/>
        <v>51666926</v>
      </c>
      <c r="H37" s="31">
        <f t="shared" si="3"/>
        <v>-12219772</v>
      </c>
      <c r="I37" s="31">
        <f t="shared" si="3"/>
        <v>-6810321</v>
      </c>
      <c r="J37" s="31">
        <f t="shared" si="3"/>
        <v>32636833</v>
      </c>
      <c r="K37" s="31">
        <f t="shared" si="3"/>
        <v>953302</v>
      </c>
      <c r="L37" s="31">
        <f t="shared" si="3"/>
        <v>3844133</v>
      </c>
      <c r="M37" s="31">
        <f t="shared" si="3"/>
        <v>-13503995</v>
      </c>
      <c r="N37" s="31">
        <f t="shared" si="3"/>
        <v>-8706560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23930273</v>
      </c>
      <c r="X37" s="31">
        <f t="shared" si="3"/>
        <v>137083920</v>
      </c>
      <c r="Y37" s="31">
        <f t="shared" si="3"/>
        <v>-113153647</v>
      </c>
      <c r="Z37" s="32">
        <f>+IF(X37&lt;&gt;0,+(Y37/X37)*100,0)</f>
        <v>-82.543340604791567</v>
      </c>
      <c r="AA37" s="33">
        <f>SUM(AA29:AA36)</f>
        <v>229170432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26871238</v>
      </c>
      <c r="D44" s="29">
        <f>+D37+D43</f>
        <v>0</v>
      </c>
      <c r="E44" s="30">
        <f t="shared" si="5"/>
        <v>229170432</v>
      </c>
      <c r="F44" s="31">
        <f t="shared" si="5"/>
        <v>229170432</v>
      </c>
      <c r="G44" s="31">
        <f t="shared" si="5"/>
        <v>51666926</v>
      </c>
      <c r="H44" s="31">
        <f t="shared" si="5"/>
        <v>-12219772</v>
      </c>
      <c r="I44" s="31">
        <f t="shared" si="5"/>
        <v>-6810321</v>
      </c>
      <c r="J44" s="31">
        <f t="shared" si="5"/>
        <v>32636833</v>
      </c>
      <c r="K44" s="31">
        <f t="shared" si="5"/>
        <v>953302</v>
      </c>
      <c r="L44" s="31">
        <f t="shared" si="5"/>
        <v>3844133</v>
      </c>
      <c r="M44" s="31">
        <f t="shared" si="5"/>
        <v>-13503995</v>
      </c>
      <c r="N44" s="31">
        <f t="shared" si="5"/>
        <v>-8706560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23930273</v>
      </c>
      <c r="X44" s="31">
        <f t="shared" si="5"/>
        <v>137083920</v>
      </c>
      <c r="Y44" s="31">
        <f t="shared" si="5"/>
        <v>-113153647</v>
      </c>
      <c r="Z44" s="32">
        <f>+IF(X44&lt;&gt;0,+(Y44/X44)*100,0)</f>
        <v>-82.543340604791567</v>
      </c>
      <c r="AA44" s="33">
        <f>+AA37+AA43</f>
        <v>229170432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1564367496</v>
      </c>
      <c r="D45" s="42">
        <f t="shared" si="6"/>
        <v>0</v>
      </c>
      <c r="E45" s="43">
        <f t="shared" si="6"/>
        <v>1594721234</v>
      </c>
      <c r="F45" s="44">
        <f t="shared" si="6"/>
        <v>1594721234</v>
      </c>
      <c r="G45" s="44">
        <f t="shared" si="6"/>
        <v>1584779059</v>
      </c>
      <c r="H45" s="44">
        <f t="shared" si="6"/>
        <v>18826123</v>
      </c>
      <c r="I45" s="44">
        <f t="shared" si="6"/>
        <v>6042618</v>
      </c>
      <c r="J45" s="44">
        <f t="shared" si="6"/>
        <v>1609647800</v>
      </c>
      <c r="K45" s="44">
        <f t="shared" si="6"/>
        <v>-3332053</v>
      </c>
      <c r="L45" s="44">
        <f t="shared" si="6"/>
        <v>-1469458</v>
      </c>
      <c r="M45" s="44">
        <f t="shared" si="6"/>
        <v>45862326</v>
      </c>
      <c r="N45" s="44">
        <f t="shared" si="6"/>
        <v>41060815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1650708615</v>
      </c>
      <c r="X45" s="44">
        <f t="shared" si="6"/>
        <v>1547610022</v>
      </c>
      <c r="Y45" s="44">
        <f t="shared" si="6"/>
        <v>103098593</v>
      </c>
      <c r="Z45" s="45">
        <f>+IF(X45&lt;&gt;0,+(Y45/X45)*100,0)</f>
        <v>6.6617940911731832</v>
      </c>
      <c r="AA45" s="46">
        <f>+AA26-AA44</f>
        <v>1594721234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113222424</v>
      </c>
      <c r="F47" s="20">
        <v>113222424</v>
      </c>
      <c r="G47" s="20">
        <v>-111795</v>
      </c>
      <c r="H47" s="20">
        <v>-12806905</v>
      </c>
      <c r="I47" s="20"/>
      <c r="J47" s="20">
        <v>-12918700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-12918700</v>
      </c>
      <c r="X47" s="20">
        <v>66111212</v>
      </c>
      <c r="Y47" s="20">
        <v>-79029912</v>
      </c>
      <c r="Z47" s="47">
        <v>-119.54086093596348</v>
      </c>
      <c r="AA47" s="22">
        <v>113222424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113222424</v>
      </c>
      <c r="F50" s="52">
        <f t="shared" si="7"/>
        <v>113222424</v>
      </c>
      <c r="G50" s="52">
        <f t="shared" si="7"/>
        <v>-111795</v>
      </c>
      <c r="H50" s="52">
        <f t="shared" si="7"/>
        <v>-12806905</v>
      </c>
      <c r="I50" s="52">
        <f t="shared" si="7"/>
        <v>0</v>
      </c>
      <c r="J50" s="52">
        <f t="shared" si="7"/>
        <v>-12918700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-12918700</v>
      </c>
      <c r="X50" s="52">
        <f t="shared" si="7"/>
        <v>66111212</v>
      </c>
      <c r="Y50" s="52">
        <f t="shared" si="7"/>
        <v>-79029912</v>
      </c>
      <c r="Z50" s="53">
        <f>+IF(X50&lt;&gt;0,+(Y50/X50)*100,0)</f>
        <v>-119.54086093596348</v>
      </c>
      <c r="AA50" s="54">
        <f>SUM(AA47:AA49)</f>
        <v>113222424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55810711</v>
      </c>
      <c r="D7" s="18"/>
      <c r="E7" s="19">
        <v>84689234</v>
      </c>
      <c r="F7" s="20">
        <v>84689234</v>
      </c>
      <c r="G7" s="20">
        <v>114110517</v>
      </c>
      <c r="H7" s="20">
        <v>-45663075</v>
      </c>
      <c r="I7" s="20">
        <v>6791796</v>
      </c>
      <c r="J7" s="20">
        <v>75239238</v>
      </c>
      <c r="K7" s="20">
        <v>6146473</v>
      </c>
      <c r="L7" s="20">
        <v>6234711</v>
      </c>
      <c r="M7" s="20">
        <v>7380899</v>
      </c>
      <c r="N7" s="20">
        <v>19762083</v>
      </c>
      <c r="O7" s="20"/>
      <c r="P7" s="20"/>
      <c r="Q7" s="20"/>
      <c r="R7" s="20"/>
      <c r="S7" s="20"/>
      <c r="T7" s="20"/>
      <c r="U7" s="20"/>
      <c r="V7" s="20"/>
      <c r="W7" s="20">
        <v>95001321</v>
      </c>
      <c r="X7" s="20">
        <v>42344646</v>
      </c>
      <c r="Y7" s="20">
        <v>52656675</v>
      </c>
      <c r="Z7" s="21">
        <v>124.35261591276499</v>
      </c>
      <c r="AA7" s="22">
        <v>84689234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12093296</v>
      </c>
      <c r="D10" s="18"/>
      <c r="E10" s="19">
        <v>11347116</v>
      </c>
      <c r="F10" s="20">
        <v>11347116</v>
      </c>
      <c r="G10" s="20">
        <v>10354005</v>
      </c>
      <c r="H10" s="20">
        <v>1739291</v>
      </c>
      <c r="I10" s="20"/>
      <c r="J10" s="20">
        <v>12093296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12093296</v>
      </c>
      <c r="X10" s="20">
        <v>5673558</v>
      </c>
      <c r="Y10" s="20">
        <v>6419738</v>
      </c>
      <c r="Z10" s="21">
        <v>113.15188810971881</v>
      </c>
      <c r="AA10" s="22">
        <v>11347116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67904007</v>
      </c>
      <c r="D13" s="29">
        <f>SUM(D6:D12)</f>
        <v>0</v>
      </c>
      <c r="E13" s="30">
        <f t="shared" si="0"/>
        <v>96036350</v>
      </c>
      <c r="F13" s="31">
        <f t="shared" si="0"/>
        <v>96036350</v>
      </c>
      <c r="G13" s="31">
        <f t="shared" si="0"/>
        <v>124464522</v>
      </c>
      <c r="H13" s="31">
        <f t="shared" si="0"/>
        <v>-43923784</v>
      </c>
      <c r="I13" s="31">
        <f t="shared" si="0"/>
        <v>6791796</v>
      </c>
      <c r="J13" s="31">
        <f t="shared" si="0"/>
        <v>87332534</v>
      </c>
      <c r="K13" s="31">
        <f t="shared" si="0"/>
        <v>6146473</v>
      </c>
      <c r="L13" s="31">
        <f t="shared" si="0"/>
        <v>6234711</v>
      </c>
      <c r="M13" s="31">
        <f t="shared" si="0"/>
        <v>7380899</v>
      </c>
      <c r="N13" s="31">
        <f t="shared" si="0"/>
        <v>19762083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107094617</v>
      </c>
      <c r="X13" s="31">
        <f t="shared" si="0"/>
        <v>48018204</v>
      </c>
      <c r="Y13" s="31">
        <f t="shared" si="0"/>
        <v>59076413</v>
      </c>
      <c r="Z13" s="32">
        <f>+IF(X13&lt;&gt;0,+(Y13/X13)*100,0)</f>
        <v>123.02920159196292</v>
      </c>
      <c r="AA13" s="33">
        <f>SUM(AA6:AA12)</f>
        <v>96036350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428576791</v>
      </c>
      <c r="D17" s="18"/>
      <c r="E17" s="19">
        <v>464918382</v>
      </c>
      <c r="F17" s="20">
        <v>464918382</v>
      </c>
      <c r="G17" s="24">
        <v>503178263</v>
      </c>
      <c r="H17" s="24">
        <v>-70874369</v>
      </c>
      <c r="I17" s="24">
        <v>801117</v>
      </c>
      <c r="J17" s="20">
        <v>433105011</v>
      </c>
      <c r="K17" s="24">
        <v>6688847</v>
      </c>
      <c r="L17" s="24">
        <v>3959814</v>
      </c>
      <c r="M17" s="20">
        <v>5795617</v>
      </c>
      <c r="N17" s="24">
        <v>16444278</v>
      </c>
      <c r="O17" s="24"/>
      <c r="P17" s="24"/>
      <c r="Q17" s="20"/>
      <c r="R17" s="24"/>
      <c r="S17" s="24"/>
      <c r="T17" s="20"/>
      <c r="U17" s="24"/>
      <c r="V17" s="24"/>
      <c r="W17" s="24">
        <v>449549289</v>
      </c>
      <c r="X17" s="20">
        <v>232459356</v>
      </c>
      <c r="Y17" s="24">
        <v>217089933</v>
      </c>
      <c r="Z17" s="25">
        <v>93.388339680335335</v>
      </c>
      <c r="AA17" s="26">
        <v>464918382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428576791</v>
      </c>
      <c r="D25" s="29">
        <f t="shared" ref="D25:Y25" si="1">SUM(D15:D24)</f>
        <v>0</v>
      </c>
      <c r="E25" s="35">
        <f t="shared" si="1"/>
        <v>464918382</v>
      </c>
      <c r="F25" s="36">
        <f t="shared" si="1"/>
        <v>464918382</v>
      </c>
      <c r="G25" s="36">
        <f t="shared" si="1"/>
        <v>503178263</v>
      </c>
      <c r="H25" s="36">
        <f t="shared" si="1"/>
        <v>-70874369</v>
      </c>
      <c r="I25" s="36">
        <f t="shared" si="1"/>
        <v>801117</v>
      </c>
      <c r="J25" s="36">
        <f t="shared" si="1"/>
        <v>433105011</v>
      </c>
      <c r="K25" s="36">
        <f t="shared" si="1"/>
        <v>6688847</v>
      </c>
      <c r="L25" s="36">
        <f t="shared" si="1"/>
        <v>3959814</v>
      </c>
      <c r="M25" s="36">
        <f t="shared" si="1"/>
        <v>5795617</v>
      </c>
      <c r="N25" s="36">
        <f t="shared" si="1"/>
        <v>16444278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449549289</v>
      </c>
      <c r="X25" s="36">
        <f t="shared" si="1"/>
        <v>232459356</v>
      </c>
      <c r="Y25" s="36">
        <f t="shared" si="1"/>
        <v>217089933</v>
      </c>
      <c r="Z25" s="37">
        <f>+IF(X25&lt;&gt;0,+(Y25/X25)*100,0)</f>
        <v>93.388339680335335</v>
      </c>
      <c r="AA25" s="38">
        <f>SUM(AA15:AA24)</f>
        <v>464918382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496480798</v>
      </c>
      <c r="D26" s="29">
        <f>+D13+D25</f>
        <v>0</v>
      </c>
      <c r="E26" s="30">
        <f t="shared" si="2"/>
        <v>560954732</v>
      </c>
      <c r="F26" s="31">
        <f t="shared" si="2"/>
        <v>560954732</v>
      </c>
      <c r="G26" s="31">
        <f t="shared" si="2"/>
        <v>627642785</v>
      </c>
      <c r="H26" s="31">
        <f t="shared" si="2"/>
        <v>-114798153</v>
      </c>
      <c r="I26" s="31">
        <f t="shared" si="2"/>
        <v>7592913</v>
      </c>
      <c r="J26" s="31">
        <f t="shared" si="2"/>
        <v>520437545</v>
      </c>
      <c r="K26" s="31">
        <f t="shared" si="2"/>
        <v>12835320</v>
      </c>
      <c r="L26" s="31">
        <f t="shared" si="2"/>
        <v>10194525</v>
      </c>
      <c r="M26" s="31">
        <f t="shared" si="2"/>
        <v>13176516</v>
      </c>
      <c r="N26" s="31">
        <f t="shared" si="2"/>
        <v>36206361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556643906</v>
      </c>
      <c r="X26" s="31">
        <f t="shared" si="2"/>
        <v>280477560</v>
      </c>
      <c r="Y26" s="31">
        <f t="shared" si="2"/>
        <v>276166346</v>
      </c>
      <c r="Z26" s="32">
        <f>+IF(X26&lt;&gt;0,+(Y26/X26)*100,0)</f>
        <v>98.462902344130484</v>
      </c>
      <c r="AA26" s="33">
        <f>+AA13+AA25</f>
        <v>560954732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120000000</v>
      </c>
      <c r="F33" s="20">
        <v>120000000</v>
      </c>
      <c r="G33" s="20">
        <v>-2023675</v>
      </c>
      <c r="H33" s="20">
        <v>2023675</v>
      </c>
      <c r="I33" s="20"/>
      <c r="J33" s="20"/>
      <c r="K33" s="20"/>
      <c r="L33" s="20">
        <v>658452</v>
      </c>
      <c r="M33" s="20"/>
      <c r="N33" s="20">
        <v>658452</v>
      </c>
      <c r="O33" s="20"/>
      <c r="P33" s="20"/>
      <c r="Q33" s="20"/>
      <c r="R33" s="20"/>
      <c r="S33" s="20"/>
      <c r="T33" s="20"/>
      <c r="U33" s="20"/>
      <c r="V33" s="20"/>
      <c r="W33" s="20">
        <v>658452</v>
      </c>
      <c r="X33" s="20">
        <v>60000000</v>
      </c>
      <c r="Y33" s="20">
        <v>-59341548</v>
      </c>
      <c r="Z33" s="21">
        <v>-98.90258</v>
      </c>
      <c r="AA33" s="22">
        <v>120000000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27673859</v>
      </c>
      <c r="D35" s="18"/>
      <c r="E35" s="19">
        <v>23590849</v>
      </c>
      <c r="F35" s="20">
        <v>23590849</v>
      </c>
      <c r="G35" s="20">
        <v>28239181</v>
      </c>
      <c r="H35" s="20">
        <v>360617</v>
      </c>
      <c r="I35" s="20">
        <v>527853</v>
      </c>
      <c r="J35" s="20">
        <v>29127651</v>
      </c>
      <c r="K35" s="20">
        <v>409278</v>
      </c>
      <c r="L35" s="20">
        <v>480431</v>
      </c>
      <c r="M35" s="20">
        <v>581222</v>
      </c>
      <c r="N35" s="20">
        <v>1470931</v>
      </c>
      <c r="O35" s="20"/>
      <c r="P35" s="20"/>
      <c r="Q35" s="20"/>
      <c r="R35" s="20"/>
      <c r="S35" s="20"/>
      <c r="T35" s="20"/>
      <c r="U35" s="20"/>
      <c r="V35" s="20"/>
      <c r="W35" s="20">
        <v>30598582</v>
      </c>
      <c r="X35" s="20">
        <v>11795418</v>
      </c>
      <c r="Y35" s="20">
        <v>18803164</v>
      </c>
      <c r="Z35" s="21">
        <v>159.41074746142951</v>
      </c>
      <c r="AA35" s="22">
        <v>23590849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27673859</v>
      </c>
      <c r="D37" s="29">
        <f t="shared" ref="D37:Y37" si="3">SUM(D29:D36)</f>
        <v>0</v>
      </c>
      <c r="E37" s="30">
        <f t="shared" si="3"/>
        <v>143590849</v>
      </c>
      <c r="F37" s="31">
        <f t="shared" si="3"/>
        <v>143590849</v>
      </c>
      <c r="G37" s="31">
        <f t="shared" si="3"/>
        <v>26215506</v>
      </c>
      <c r="H37" s="31">
        <f t="shared" si="3"/>
        <v>2384292</v>
      </c>
      <c r="I37" s="31">
        <f t="shared" si="3"/>
        <v>527853</v>
      </c>
      <c r="J37" s="31">
        <f t="shared" si="3"/>
        <v>29127651</v>
      </c>
      <c r="K37" s="31">
        <f t="shared" si="3"/>
        <v>409278</v>
      </c>
      <c r="L37" s="31">
        <f t="shared" si="3"/>
        <v>1138883</v>
      </c>
      <c r="M37" s="31">
        <f t="shared" si="3"/>
        <v>581222</v>
      </c>
      <c r="N37" s="31">
        <f t="shared" si="3"/>
        <v>2129383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31257034</v>
      </c>
      <c r="X37" s="31">
        <f t="shared" si="3"/>
        <v>71795418</v>
      </c>
      <c r="Y37" s="31">
        <f t="shared" si="3"/>
        <v>-40538384</v>
      </c>
      <c r="Z37" s="32">
        <f>+IF(X37&lt;&gt;0,+(Y37/X37)*100,0)</f>
        <v>-56.463748146156064</v>
      </c>
      <c r="AA37" s="33">
        <f>SUM(AA29:AA36)</f>
        <v>143590849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27673859</v>
      </c>
      <c r="D44" s="29">
        <f>+D37+D43</f>
        <v>0</v>
      </c>
      <c r="E44" s="30">
        <f t="shared" si="5"/>
        <v>143590849</v>
      </c>
      <c r="F44" s="31">
        <f t="shared" si="5"/>
        <v>143590849</v>
      </c>
      <c r="G44" s="31">
        <f t="shared" si="5"/>
        <v>26215506</v>
      </c>
      <c r="H44" s="31">
        <f t="shared" si="5"/>
        <v>2384292</v>
      </c>
      <c r="I44" s="31">
        <f t="shared" si="5"/>
        <v>527853</v>
      </c>
      <c r="J44" s="31">
        <f t="shared" si="5"/>
        <v>29127651</v>
      </c>
      <c r="K44" s="31">
        <f t="shared" si="5"/>
        <v>409278</v>
      </c>
      <c r="L44" s="31">
        <f t="shared" si="5"/>
        <v>1138883</v>
      </c>
      <c r="M44" s="31">
        <f t="shared" si="5"/>
        <v>581222</v>
      </c>
      <c r="N44" s="31">
        <f t="shared" si="5"/>
        <v>2129383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31257034</v>
      </c>
      <c r="X44" s="31">
        <f t="shared" si="5"/>
        <v>71795418</v>
      </c>
      <c r="Y44" s="31">
        <f t="shared" si="5"/>
        <v>-40538384</v>
      </c>
      <c r="Z44" s="32">
        <f>+IF(X44&lt;&gt;0,+(Y44/X44)*100,0)</f>
        <v>-56.463748146156064</v>
      </c>
      <c r="AA44" s="33">
        <f>+AA37+AA43</f>
        <v>143590849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468806939</v>
      </c>
      <c r="D45" s="42">
        <f t="shared" si="6"/>
        <v>0</v>
      </c>
      <c r="E45" s="43">
        <f t="shared" si="6"/>
        <v>417363883</v>
      </c>
      <c r="F45" s="44">
        <f t="shared" si="6"/>
        <v>417363883</v>
      </c>
      <c r="G45" s="44">
        <f t="shared" si="6"/>
        <v>601427279</v>
      </c>
      <c r="H45" s="44">
        <f t="shared" si="6"/>
        <v>-117182445</v>
      </c>
      <c r="I45" s="44">
        <f t="shared" si="6"/>
        <v>7065060</v>
      </c>
      <c r="J45" s="44">
        <f t="shared" si="6"/>
        <v>491309894</v>
      </c>
      <c r="K45" s="44">
        <f t="shared" si="6"/>
        <v>12426042</v>
      </c>
      <c r="L45" s="44">
        <f t="shared" si="6"/>
        <v>9055642</v>
      </c>
      <c r="M45" s="44">
        <f t="shared" si="6"/>
        <v>12595294</v>
      </c>
      <c r="N45" s="44">
        <f t="shared" si="6"/>
        <v>34076978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525386872</v>
      </c>
      <c r="X45" s="44">
        <f t="shared" si="6"/>
        <v>208682142</v>
      </c>
      <c r="Y45" s="44">
        <f t="shared" si="6"/>
        <v>316704730</v>
      </c>
      <c r="Z45" s="45">
        <f>+IF(X45&lt;&gt;0,+(Y45/X45)*100,0)</f>
        <v>151.76417443520396</v>
      </c>
      <c r="AA45" s="46">
        <f>+AA26-AA44</f>
        <v>417363883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10912701</v>
      </c>
      <c r="D47" s="18"/>
      <c r="E47" s="19">
        <v>18055147</v>
      </c>
      <c r="F47" s="20">
        <v>18055147</v>
      </c>
      <c r="G47" s="20">
        <v>38059202</v>
      </c>
      <c r="H47" s="20">
        <v>-154495426</v>
      </c>
      <c r="I47" s="20">
        <v>8377627</v>
      </c>
      <c r="J47" s="20">
        <v>-108058597</v>
      </c>
      <c r="K47" s="20">
        <v>10494035</v>
      </c>
      <c r="L47" s="20"/>
      <c r="M47" s="20">
        <v>23968927</v>
      </c>
      <c r="N47" s="20">
        <v>34462962</v>
      </c>
      <c r="O47" s="20"/>
      <c r="P47" s="20"/>
      <c r="Q47" s="20"/>
      <c r="R47" s="20"/>
      <c r="S47" s="20"/>
      <c r="T47" s="20"/>
      <c r="U47" s="20"/>
      <c r="V47" s="20"/>
      <c r="W47" s="20">
        <v>-73595635</v>
      </c>
      <c r="X47" s="20">
        <v>9027570</v>
      </c>
      <c r="Y47" s="20">
        <v>-82623205</v>
      </c>
      <c r="Z47" s="47">
        <v>-915.23195056920076</v>
      </c>
      <c r="AA47" s="22">
        <v>18055147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10912701</v>
      </c>
      <c r="D50" s="50">
        <f t="shared" ref="D50:Y50" si="7">SUM(D47:D49)</f>
        <v>0</v>
      </c>
      <c r="E50" s="51">
        <f t="shared" si="7"/>
        <v>18055147</v>
      </c>
      <c r="F50" s="52">
        <f t="shared" si="7"/>
        <v>18055147</v>
      </c>
      <c r="G50" s="52">
        <f t="shared" si="7"/>
        <v>38059202</v>
      </c>
      <c r="H50" s="52">
        <f t="shared" si="7"/>
        <v>-154495426</v>
      </c>
      <c r="I50" s="52">
        <f t="shared" si="7"/>
        <v>8377627</v>
      </c>
      <c r="J50" s="52">
        <f t="shared" si="7"/>
        <v>-108058597</v>
      </c>
      <c r="K50" s="52">
        <f t="shared" si="7"/>
        <v>10494035</v>
      </c>
      <c r="L50" s="52">
        <f t="shared" si="7"/>
        <v>0</v>
      </c>
      <c r="M50" s="52">
        <f t="shared" si="7"/>
        <v>23968927</v>
      </c>
      <c r="N50" s="52">
        <f t="shared" si="7"/>
        <v>34462962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-73595635</v>
      </c>
      <c r="X50" s="52">
        <f t="shared" si="7"/>
        <v>9027570</v>
      </c>
      <c r="Y50" s="52">
        <f t="shared" si="7"/>
        <v>-82623205</v>
      </c>
      <c r="Z50" s="53">
        <f>+IF(X50&lt;&gt;0,+(Y50/X50)*100,0)</f>
        <v>-915.23195056920076</v>
      </c>
      <c r="AA50" s="54">
        <f>SUM(AA47:AA49)</f>
        <v>18055147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4536805</v>
      </c>
      <c r="D6" s="18"/>
      <c r="E6" s="19">
        <v>152326237</v>
      </c>
      <c r="F6" s="20">
        <v>152326237</v>
      </c>
      <c r="G6" s="20">
        <v>14790219</v>
      </c>
      <c r="H6" s="20">
        <v>1163775</v>
      </c>
      <c r="I6" s="20">
        <v>-2497270</v>
      </c>
      <c r="J6" s="20">
        <v>13456724</v>
      </c>
      <c r="K6" s="20">
        <v>1335560</v>
      </c>
      <c r="L6" s="20">
        <v>-10412307</v>
      </c>
      <c r="M6" s="20">
        <v>1100440</v>
      </c>
      <c r="N6" s="20">
        <v>-7976307</v>
      </c>
      <c r="O6" s="20"/>
      <c r="P6" s="20"/>
      <c r="Q6" s="20"/>
      <c r="R6" s="20"/>
      <c r="S6" s="20"/>
      <c r="T6" s="20"/>
      <c r="U6" s="20"/>
      <c r="V6" s="20"/>
      <c r="W6" s="20">
        <v>5480417</v>
      </c>
      <c r="X6" s="20">
        <v>81472054</v>
      </c>
      <c r="Y6" s="20">
        <v>-75991637</v>
      </c>
      <c r="Z6" s="21">
        <v>-93.273255391351739</v>
      </c>
      <c r="AA6" s="22">
        <v>152326237</v>
      </c>
    </row>
    <row r="7" spans="1:27" ht="13.5" x14ac:dyDescent="0.25">
      <c r="A7" s="23" t="s">
        <v>35</v>
      </c>
      <c r="B7" s="17" t="s">
        <v>32</v>
      </c>
      <c r="C7" s="18">
        <v>13924132</v>
      </c>
      <c r="D7" s="18"/>
      <c r="E7" s="19">
        <v>-103391002</v>
      </c>
      <c r="F7" s="20">
        <v>-103391002</v>
      </c>
      <c r="G7" s="20">
        <v>44690806</v>
      </c>
      <c r="H7" s="20">
        <v>-19916506</v>
      </c>
      <c r="I7" s="20">
        <v>5572429</v>
      </c>
      <c r="J7" s="20">
        <v>30346729</v>
      </c>
      <c r="K7" s="20">
        <v>4270759</v>
      </c>
      <c r="L7" s="20">
        <v>6977007</v>
      </c>
      <c r="M7" s="20">
        <v>10907360</v>
      </c>
      <c r="N7" s="20">
        <v>22155126</v>
      </c>
      <c r="O7" s="20"/>
      <c r="P7" s="20"/>
      <c r="Q7" s="20"/>
      <c r="R7" s="20"/>
      <c r="S7" s="20"/>
      <c r="T7" s="20"/>
      <c r="U7" s="20"/>
      <c r="V7" s="20"/>
      <c r="W7" s="20">
        <v>52501855</v>
      </c>
      <c r="X7" s="20">
        <v>-92681132</v>
      </c>
      <c r="Y7" s="20">
        <v>145182987</v>
      </c>
      <c r="Z7" s="21">
        <v>-156.6478352897114</v>
      </c>
      <c r="AA7" s="22">
        <v>-103391002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451919</v>
      </c>
      <c r="D10" s="18"/>
      <c r="E10" s="19">
        <v>-5629710</v>
      </c>
      <c r="F10" s="20">
        <v>-5629710</v>
      </c>
      <c r="G10" s="20">
        <v>256300</v>
      </c>
      <c r="H10" s="20">
        <v>195619</v>
      </c>
      <c r="I10" s="20"/>
      <c r="J10" s="20">
        <v>451919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451919</v>
      </c>
      <c r="X10" s="20">
        <v>-2814858</v>
      </c>
      <c r="Y10" s="20">
        <v>3266777</v>
      </c>
      <c r="Z10" s="21">
        <v>-116.05477079127971</v>
      </c>
      <c r="AA10" s="22">
        <v>-5629710</v>
      </c>
    </row>
    <row r="11" spans="1:27" ht="13.5" x14ac:dyDescent="0.25">
      <c r="A11" s="23" t="s">
        <v>39</v>
      </c>
      <c r="B11" s="17" t="s">
        <v>32</v>
      </c>
      <c r="C11" s="18">
        <v>21131138</v>
      </c>
      <c r="D11" s="18"/>
      <c r="E11" s="19"/>
      <c r="F11" s="20"/>
      <c r="G11" s="24">
        <v>21177177</v>
      </c>
      <c r="H11" s="24">
        <v>2533299</v>
      </c>
      <c r="I11" s="24">
        <v>1497370</v>
      </c>
      <c r="J11" s="20">
        <v>25207846</v>
      </c>
      <c r="K11" s="24">
        <v>31917</v>
      </c>
      <c r="L11" s="24">
        <v>347010</v>
      </c>
      <c r="M11" s="20">
        <v>1365654</v>
      </c>
      <c r="N11" s="24">
        <v>1744581</v>
      </c>
      <c r="O11" s="24"/>
      <c r="P11" s="24"/>
      <c r="Q11" s="20"/>
      <c r="R11" s="24"/>
      <c r="S11" s="24"/>
      <c r="T11" s="20"/>
      <c r="U11" s="24"/>
      <c r="V11" s="24"/>
      <c r="W11" s="24">
        <v>26952427</v>
      </c>
      <c r="X11" s="20"/>
      <c r="Y11" s="24">
        <v>26952427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>
        <v>-425034</v>
      </c>
      <c r="D12" s="18"/>
      <c r="E12" s="19"/>
      <c r="F12" s="20"/>
      <c r="G12" s="20">
        <v>-425033</v>
      </c>
      <c r="H12" s="20"/>
      <c r="I12" s="20"/>
      <c r="J12" s="20">
        <v>-425033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-425033</v>
      </c>
      <c r="X12" s="20"/>
      <c r="Y12" s="20">
        <v>-425033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39618960</v>
      </c>
      <c r="D13" s="29">
        <f>SUM(D6:D12)</f>
        <v>0</v>
      </c>
      <c r="E13" s="30">
        <f t="shared" si="0"/>
        <v>43305525</v>
      </c>
      <c r="F13" s="31">
        <f t="shared" si="0"/>
        <v>43305525</v>
      </c>
      <c r="G13" s="31">
        <f t="shared" si="0"/>
        <v>80489469</v>
      </c>
      <c r="H13" s="31">
        <f t="shared" si="0"/>
        <v>-16023813</v>
      </c>
      <c r="I13" s="31">
        <f t="shared" si="0"/>
        <v>4572529</v>
      </c>
      <c r="J13" s="31">
        <f t="shared" si="0"/>
        <v>69038185</v>
      </c>
      <c r="K13" s="31">
        <f t="shared" si="0"/>
        <v>5638236</v>
      </c>
      <c r="L13" s="31">
        <f t="shared" si="0"/>
        <v>-3088290</v>
      </c>
      <c r="M13" s="31">
        <f t="shared" si="0"/>
        <v>13373454</v>
      </c>
      <c r="N13" s="31">
        <f t="shared" si="0"/>
        <v>15923400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84961585</v>
      </c>
      <c r="X13" s="31">
        <f t="shared" si="0"/>
        <v>-14023936</v>
      </c>
      <c r="Y13" s="31">
        <f t="shared" si="0"/>
        <v>98985521</v>
      </c>
      <c r="Z13" s="32">
        <f>+IF(X13&lt;&gt;0,+(Y13/X13)*100,0)</f>
        <v>-705.83266352613134</v>
      </c>
      <c r="AA13" s="33">
        <f>SUM(AA6:AA12)</f>
        <v>43305525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71952088</v>
      </c>
      <c r="D17" s="18"/>
      <c r="E17" s="19">
        <v>297038575</v>
      </c>
      <c r="F17" s="20">
        <v>297038575</v>
      </c>
      <c r="G17" s="24">
        <v>105856176</v>
      </c>
      <c r="H17" s="24">
        <v>-18712200</v>
      </c>
      <c r="I17" s="24">
        <v>9058192</v>
      </c>
      <c r="J17" s="20">
        <v>96202168</v>
      </c>
      <c r="K17" s="24"/>
      <c r="L17" s="24">
        <v>1348741</v>
      </c>
      <c r="M17" s="20">
        <v>8606272</v>
      </c>
      <c r="N17" s="24">
        <v>9955013</v>
      </c>
      <c r="O17" s="24"/>
      <c r="P17" s="24"/>
      <c r="Q17" s="20"/>
      <c r="R17" s="24"/>
      <c r="S17" s="24"/>
      <c r="T17" s="20"/>
      <c r="U17" s="24"/>
      <c r="V17" s="24"/>
      <c r="W17" s="24">
        <v>106157181</v>
      </c>
      <c r="X17" s="20">
        <v>287181304</v>
      </c>
      <c r="Y17" s="24">
        <v>-181024123</v>
      </c>
      <c r="Z17" s="25">
        <v>-63.034786902423143</v>
      </c>
      <c r="AA17" s="26">
        <v>297038575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71952088</v>
      </c>
      <c r="D25" s="29">
        <f t="shared" ref="D25:Y25" si="1">SUM(D15:D24)</f>
        <v>0</v>
      </c>
      <c r="E25" s="35">
        <f t="shared" si="1"/>
        <v>297038575</v>
      </c>
      <c r="F25" s="36">
        <f t="shared" si="1"/>
        <v>297038575</v>
      </c>
      <c r="G25" s="36">
        <f t="shared" si="1"/>
        <v>105856176</v>
      </c>
      <c r="H25" s="36">
        <f t="shared" si="1"/>
        <v>-18712200</v>
      </c>
      <c r="I25" s="36">
        <f t="shared" si="1"/>
        <v>9058192</v>
      </c>
      <c r="J25" s="36">
        <f t="shared" si="1"/>
        <v>96202168</v>
      </c>
      <c r="K25" s="36">
        <f t="shared" si="1"/>
        <v>0</v>
      </c>
      <c r="L25" s="36">
        <f t="shared" si="1"/>
        <v>1348741</v>
      </c>
      <c r="M25" s="36">
        <f t="shared" si="1"/>
        <v>8606272</v>
      </c>
      <c r="N25" s="36">
        <f t="shared" si="1"/>
        <v>9955013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106157181</v>
      </c>
      <c r="X25" s="36">
        <f t="shared" si="1"/>
        <v>287181304</v>
      </c>
      <c r="Y25" s="36">
        <f t="shared" si="1"/>
        <v>-181024123</v>
      </c>
      <c r="Z25" s="37">
        <f>+IF(X25&lt;&gt;0,+(Y25/X25)*100,0)</f>
        <v>-63.034786902423143</v>
      </c>
      <c r="AA25" s="38">
        <f>SUM(AA15:AA24)</f>
        <v>297038575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111571048</v>
      </c>
      <c r="D26" s="29">
        <f>+D13+D25</f>
        <v>0</v>
      </c>
      <c r="E26" s="30">
        <f t="shared" si="2"/>
        <v>340344100</v>
      </c>
      <c r="F26" s="31">
        <f t="shared" si="2"/>
        <v>340344100</v>
      </c>
      <c r="G26" s="31">
        <f t="shared" si="2"/>
        <v>186345645</v>
      </c>
      <c r="H26" s="31">
        <f t="shared" si="2"/>
        <v>-34736013</v>
      </c>
      <c r="I26" s="31">
        <f t="shared" si="2"/>
        <v>13630721</v>
      </c>
      <c r="J26" s="31">
        <f t="shared" si="2"/>
        <v>165240353</v>
      </c>
      <c r="K26" s="31">
        <f t="shared" si="2"/>
        <v>5638236</v>
      </c>
      <c r="L26" s="31">
        <f t="shared" si="2"/>
        <v>-1739549</v>
      </c>
      <c r="M26" s="31">
        <f t="shared" si="2"/>
        <v>21979726</v>
      </c>
      <c r="N26" s="31">
        <f t="shared" si="2"/>
        <v>25878413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191118766</v>
      </c>
      <c r="X26" s="31">
        <f t="shared" si="2"/>
        <v>273157368</v>
      </c>
      <c r="Y26" s="31">
        <f t="shared" si="2"/>
        <v>-82038602</v>
      </c>
      <c r="Z26" s="32">
        <f>+IF(X26&lt;&gt;0,+(Y26/X26)*100,0)</f>
        <v>-30.033457490335753</v>
      </c>
      <c r="AA26" s="33">
        <f>+AA13+AA25</f>
        <v>340344100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694529</v>
      </c>
      <c r="D31" s="18"/>
      <c r="E31" s="19">
        <v>2081014</v>
      </c>
      <c r="F31" s="20">
        <v>2081014</v>
      </c>
      <c r="G31" s="20">
        <v>709044</v>
      </c>
      <c r="H31" s="20">
        <v>34315</v>
      </c>
      <c r="I31" s="20">
        <v>-4030</v>
      </c>
      <c r="J31" s="20">
        <v>739329</v>
      </c>
      <c r="K31" s="20">
        <v>12745</v>
      </c>
      <c r="L31" s="20">
        <v>34740</v>
      </c>
      <c r="M31" s="20">
        <v>15371</v>
      </c>
      <c r="N31" s="20">
        <v>62856</v>
      </c>
      <c r="O31" s="20"/>
      <c r="P31" s="20"/>
      <c r="Q31" s="20"/>
      <c r="R31" s="20"/>
      <c r="S31" s="20"/>
      <c r="T31" s="20"/>
      <c r="U31" s="20"/>
      <c r="V31" s="20"/>
      <c r="W31" s="20">
        <v>802185</v>
      </c>
      <c r="X31" s="20">
        <v>2081014</v>
      </c>
      <c r="Y31" s="20">
        <v>-1278829</v>
      </c>
      <c r="Z31" s="21">
        <v>-61.452205511351679</v>
      </c>
      <c r="AA31" s="22">
        <v>2081014</v>
      </c>
    </row>
    <row r="32" spans="1:27" ht="13.5" x14ac:dyDescent="0.25">
      <c r="A32" s="23" t="s">
        <v>59</v>
      </c>
      <c r="B32" s="17" t="s">
        <v>32</v>
      </c>
      <c r="C32" s="18">
        <v>10074878</v>
      </c>
      <c r="D32" s="18"/>
      <c r="E32" s="19"/>
      <c r="F32" s="20"/>
      <c r="G32" s="20">
        <v>2432130</v>
      </c>
      <c r="H32" s="20">
        <v>14418982</v>
      </c>
      <c r="I32" s="20">
        <v>773947</v>
      </c>
      <c r="J32" s="20">
        <v>17625059</v>
      </c>
      <c r="K32" s="20">
        <v>-1370349</v>
      </c>
      <c r="L32" s="20">
        <v>-8071336</v>
      </c>
      <c r="M32" s="20">
        <v>-920215</v>
      </c>
      <c r="N32" s="20">
        <v>-10361900</v>
      </c>
      <c r="O32" s="20"/>
      <c r="P32" s="20"/>
      <c r="Q32" s="20"/>
      <c r="R32" s="20"/>
      <c r="S32" s="20"/>
      <c r="T32" s="20"/>
      <c r="U32" s="20"/>
      <c r="V32" s="20"/>
      <c r="W32" s="20">
        <v>7263159</v>
      </c>
      <c r="X32" s="20"/>
      <c r="Y32" s="20">
        <v>7263159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229719</v>
      </c>
      <c r="D33" s="18"/>
      <c r="E33" s="19">
        <v>20673817</v>
      </c>
      <c r="F33" s="20">
        <v>20673817</v>
      </c>
      <c r="G33" s="20">
        <v>18733895</v>
      </c>
      <c r="H33" s="20">
        <v>-10815176</v>
      </c>
      <c r="I33" s="20"/>
      <c r="J33" s="20">
        <v>7918719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7918719</v>
      </c>
      <c r="X33" s="20">
        <v>20673817</v>
      </c>
      <c r="Y33" s="20">
        <v>-12755098</v>
      </c>
      <c r="Z33" s="21">
        <v>-61.696870007120594</v>
      </c>
      <c r="AA33" s="22">
        <v>20673817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11961880</v>
      </c>
      <c r="D35" s="18"/>
      <c r="E35" s="19"/>
      <c r="F35" s="20"/>
      <c r="G35" s="20">
        <v>12964014</v>
      </c>
      <c r="H35" s="20">
        <v>989418</v>
      </c>
      <c r="I35" s="20">
        <v>1084457</v>
      </c>
      <c r="J35" s="20">
        <v>15037889</v>
      </c>
      <c r="K35" s="20">
        <v>972913</v>
      </c>
      <c r="L35" s="20">
        <v>1082851</v>
      </c>
      <c r="M35" s="20">
        <v>1807167</v>
      </c>
      <c r="N35" s="20">
        <v>3862931</v>
      </c>
      <c r="O35" s="20"/>
      <c r="P35" s="20"/>
      <c r="Q35" s="20"/>
      <c r="R35" s="20"/>
      <c r="S35" s="20"/>
      <c r="T35" s="20"/>
      <c r="U35" s="20"/>
      <c r="V35" s="20"/>
      <c r="W35" s="20">
        <v>18900820</v>
      </c>
      <c r="X35" s="20"/>
      <c r="Y35" s="20">
        <v>18900820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22961006</v>
      </c>
      <c r="D37" s="29">
        <f t="shared" ref="D37:Y37" si="3">SUM(D29:D36)</f>
        <v>0</v>
      </c>
      <c r="E37" s="30">
        <f t="shared" si="3"/>
        <v>22754831</v>
      </c>
      <c r="F37" s="31">
        <f t="shared" si="3"/>
        <v>22754831</v>
      </c>
      <c r="G37" s="31">
        <f t="shared" si="3"/>
        <v>34839083</v>
      </c>
      <c r="H37" s="31">
        <f t="shared" si="3"/>
        <v>4627539</v>
      </c>
      <c r="I37" s="31">
        <f t="shared" si="3"/>
        <v>1854374</v>
      </c>
      <c r="J37" s="31">
        <f t="shared" si="3"/>
        <v>41320996</v>
      </c>
      <c r="K37" s="31">
        <f t="shared" si="3"/>
        <v>-384691</v>
      </c>
      <c r="L37" s="31">
        <f t="shared" si="3"/>
        <v>-6953745</v>
      </c>
      <c r="M37" s="31">
        <f t="shared" si="3"/>
        <v>902323</v>
      </c>
      <c r="N37" s="31">
        <f t="shared" si="3"/>
        <v>-6436113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34884883</v>
      </c>
      <c r="X37" s="31">
        <f t="shared" si="3"/>
        <v>22754831</v>
      </c>
      <c r="Y37" s="31">
        <f t="shared" si="3"/>
        <v>12130052</v>
      </c>
      <c r="Z37" s="32">
        <f>+IF(X37&lt;&gt;0,+(Y37/X37)*100,0)</f>
        <v>53.307589935517427</v>
      </c>
      <c r="AA37" s="33">
        <f>SUM(AA29:AA36)</f>
        <v>22754831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22961006</v>
      </c>
      <c r="D44" s="29">
        <f>+D37+D43</f>
        <v>0</v>
      </c>
      <c r="E44" s="30">
        <f t="shared" si="5"/>
        <v>22754831</v>
      </c>
      <c r="F44" s="31">
        <f t="shared" si="5"/>
        <v>22754831</v>
      </c>
      <c r="G44" s="31">
        <f t="shared" si="5"/>
        <v>34839083</v>
      </c>
      <c r="H44" s="31">
        <f t="shared" si="5"/>
        <v>4627539</v>
      </c>
      <c r="I44" s="31">
        <f t="shared" si="5"/>
        <v>1854374</v>
      </c>
      <c r="J44" s="31">
        <f t="shared" si="5"/>
        <v>41320996</v>
      </c>
      <c r="K44" s="31">
        <f t="shared" si="5"/>
        <v>-384691</v>
      </c>
      <c r="L44" s="31">
        <f t="shared" si="5"/>
        <v>-6953745</v>
      </c>
      <c r="M44" s="31">
        <f t="shared" si="5"/>
        <v>902323</v>
      </c>
      <c r="N44" s="31">
        <f t="shared" si="5"/>
        <v>-6436113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34884883</v>
      </c>
      <c r="X44" s="31">
        <f t="shared" si="5"/>
        <v>22754831</v>
      </c>
      <c r="Y44" s="31">
        <f t="shared" si="5"/>
        <v>12130052</v>
      </c>
      <c r="Z44" s="32">
        <f>+IF(X44&lt;&gt;0,+(Y44/X44)*100,0)</f>
        <v>53.307589935517427</v>
      </c>
      <c r="AA44" s="33">
        <f>+AA37+AA43</f>
        <v>22754831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88610042</v>
      </c>
      <c r="D45" s="42">
        <f t="shared" si="6"/>
        <v>0</v>
      </c>
      <c r="E45" s="43">
        <f t="shared" si="6"/>
        <v>317589269</v>
      </c>
      <c r="F45" s="44">
        <f t="shared" si="6"/>
        <v>317589269</v>
      </c>
      <c r="G45" s="44">
        <f t="shared" si="6"/>
        <v>151506562</v>
      </c>
      <c r="H45" s="44">
        <f t="shared" si="6"/>
        <v>-39363552</v>
      </c>
      <c r="I45" s="44">
        <f t="shared" si="6"/>
        <v>11776347</v>
      </c>
      <c r="J45" s="44">
        <f t="shared" si="6"/>
        <v>123919357</v>
      </c>
      <c r="K45" s="44">
        <f t="shared" si="6"/>
        <v>6022927</v>
      </c>
      <c r="L45" s="44">
        <f t="shared" si="6"/>
        <v>5214196</v>
      </c>
      <c r="M45" s="44">
        <f t="shared" si="6"/>
        <v>21077403</v>
      </c>
      <c r="N45" s="44">
        <f t="shared" si="6"/>
        <v>32314526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156233883</v>
      </c>
      <c r="X45" s="44">
        <f t="shared" si="6"/>
        <v>250402537</v>
      </c>
      <c r="Y45" s="44">
        <f t="shared" si="6"/>
        <v>-94168654</v>
      </c>
      <c r="Z45" s="45">
        <f>+IF(X45&lt;&gt;0,+(Y45/X45)*100,0)</f>
        <v>-37.606908910831045</v>
      </c>
      <c r="AA45" s="46">
        <f>+AA26-AA44</f>
        <v>317589269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140457471</v>
      </c>
      <c r="F47" s="20">
        <v>140457471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73270723</v>
      </c>
      <c r="Y47" s="20">
        <v>-73270723</v>
      </c>
      <c r="Z47" s="47">
        <v>-100</v>
      </c>
      <c r="AA47" s="22">
        <v>140457471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140457471</v>
      </c>
      <c r="F50" s="52">
        <f t="shared" si="7"/>
        <v>140457471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73270723</v>
      </c>
      <c r="Y50" s="52">
        <f t="shared" si="7"/>
        <v>-73270723</v>
      </c>
      <c r="Z50" s="53">
        <f>+IF(X50&lt;&gt;0,+(Y50/X50)*100,0)</f>
        <v>-100</v>
      </c>
      <c r="AA50" s="54">
        <f>SUM(AA47:AA49)</f>
        <v>140457471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378338374</v>
      </c>
      <c r="D7" s="18"/>
      <c r="E7" s="19">
        <v>672821889</v>
      </c>
      <c r="F7" s="20">
        <v>672821889</v>
      </c>
      <c r="G7" s="20">
        <v>398221487</v>
      </c>
      <c r="H7" s="20">
        <v>-382103185</v>
      </c>
      <c r="I7" s="20">
        <v>388940782</v>
      </c>
      <c r="J7" s="20">
        <v>405059084</v>
      </c>
      <c r="K7" s="20">
        <v>7939670</v>
      </c>
      <c r="L7" s="20">
        <v>6346501</v>
      </c>
      <c r="M7" s="20">
        <v>7445525</v>
      </c>
      <c r="N7" s="20">
        <v>21731696</v>
      </c>
      <c r="O7" s="20"/>
      <c r="P7" s="20"/>
      <c r="Q7" s="20"/>
      <c r="R7" s="20"/>
      <c r="S7" s="20"/>
      <c r="T7" s="20"/>
      <c r="U7" s="20"/>
      <c r="V7" s="20"/>
      <c r="W7" s="20">
        <v>426790780</v>
      </c>
      <c r="X7" s="20">
        <v>336410946</v>
      </c>
      <c r="Y7" s="20">
        <v>90379834</v>
      </c>
      <c r="Z7" s="21">
        <v>26.865901682045745</v>
      </c>
      <c r="AA7" s="22">
        <v>672821889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282406</v>
      </c>
      <c r="D10" s="18"/>
      <c r="E10" s="19"/>
      <c r="F10" s="20"/>
      <c r="G10" s="20">
        <v>282406</v>
      </c>
      <c r="H10" s="20">
        <v>-282406</v>
      </c>
      <c r="I10" s="20">
        <v>282406</v>
      </c>
      <c r="J10" s="20">
        <v>282406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282406</v>
      </c>
      <c r="X10" s="20"/>
      <c r="Y10" s="20">
        <v>282406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378620780</v>
      </c>
      <c r="D13" s="29">
        <f>SUM(D6:D12)</f>
        <v>0</v>
      </c>
      <c r="E13" s="30">
        <f t="shared" si="0"/>
        <v>672821889</v>
      </c>
      <c r="F13" s="31">
        <f t="shared" si="0"/>
        <v>672821889</v>
      </c>
      <c r="G13" s="31">
        <f t="shared" si="0"/>
        <v>398503893</v>
      </c>
      <c r="H13" s="31">
        <f t="shared" si="0"/>
        <v>-382385591</v>
      </c>
      <c r="I13" s="31">
        <f t="shared" si="0"/>
        <v>389223188</v>
      </c>
      <c r="J13" s="31">
        <f t="shared" si="0"/>
        <v>405341490</v>
      </c>
      <c r="K13" s="31">
        <f t="shared" si="0"/>
        <v>7939670</v>
      </c>
      <c r="L13" s="31">
        <f t="shared" si="0"/>
        <v>6346501</v>
      </c>
      <c r="M13" s="31">
        <f t="shared" si="0"/>
        <v>7445525</v>
      </c>
      <c r="N13" s="31">
        <f t="shared" si="0"/>
        <v>21731696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427073186</v>
      </c>
      <c r="X13" s="31">
        <f t="shared" si="0"/>
        <v>336410946</v>
      </c>
      <c r="Y13" s="31">
        <f t="shared" si="0"/>
        <v>90662240</v>
      </c>
      <c r="Z13" s="32">
        <f>+IF(X13&lt;&gt;0,+(Y13/X13)*100,0)</f>
        <v>26.949848415455541</v>
      </c>
      <c r="AA13" s="33">
        <f>SUM(AA6:AA12)</f>
        <v>672821889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1079740241</v>
      </c>
      <c r="D17" s="18"/>
      <c r="E17" s="19">
        <v>722905367</v>
      </c>
      <c r="F17" s="20">
        <v>722905367</v>
      </c>
      <c r="G17" s="24">
        <v>1221412696</v>
      </c>
      <c r="H17" s="24">
        <v>-1221149336</v>
      </c>
      <c r="I17" s="24">
        <v>1082876323</v>
      </c>
      <c r="J17" s="20">
        <v>1083139683</v>
      </c>
      <c r="K17" s="24">
        <v>1074025</v>
      </c>
      <c r="L17" s="24">
        <v>2510253</v>
      </c>
      <c r="M17" s="20">
        <v>989553</v>
      </c>
      <c r="N17" s="24">
        <v>4573831</v>
      </c>
      <c r="O17" s="24"/>
      <c r="P17" s="24"/>
      <c r="Q17" s="20"/>
      <c r="R17" s="24"/>
      <c r="S17" s="24"/>
      <c r="T17" s="20"/>
      <c r="U17" s="24"/>
      <c r="V17" s="24"/>
      <c r="W17" s="24">
        <v>1087713514</v>
      </c>
      <c r="X17" s="20">
        <v>361452684</v>
      </c>
      <c r="Y17" s="24">
        <v>726260830</v>
      </c>
      <c r="Z17" s="25">
        <v>200.92832676268077</v>
      </c>
      <c r="AA17" s="26">
        <v>722905367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1079740241</v>
      </c>
      <c r="D25" s="29">
        <f t="shared" ref="D25:Y25" si="1">SUM(D15:D24)</f>
        <v>0</v>
      </c>
      <c r="E25" s="35">
        <f t="shared" si="1"/>
        <v>722905367</v>
      </c>
      <c r="F25" s="36">
        <f t="shared" si="1"/>
        <v>722905367</v>
      </c>
      <c r="G25" s="36">
        <f t="shared" si="1"/>
        <v>1221412696</v>
      </c>
      <c r="H25" s="36">
        <f t="shared" si="1"/>
        <v>-1221149336</v>
      </c>
      <c r="I25" s="36">
        <f t="shared" si="1"/>
        <v>1082876323</v>
      </c>
      <c r="J25" s="36">
        <f t="shared" si="1"/>
        <v>1083139683</v>
      </c>
      <c r="K25" s="36">
        <f t="shared" si="1"/>
        <v>1074025</v>
      </c>
      <c r="L25" s="36">
        <f t="shared" si="1"/>
        <v>2510253</v>
      </c>
      <c r="M25" s="36">
        <f t="shared" si="1"/>
        <v>989553</v>
      </c>
      <c r="N25" s="36">
        <f t="shared" si="1"/>
        <v>4573831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1087713514</v>
      </c>
      <c r="X25" s="36">
        <f t="shared" si="1"/>
        <v>361452684</v>
      </c>
      <c r="Y25" s="36">
        <f t="shared" si="1"/>
        <v>726260830</v>
      </c>
      <c r="Z25" s="37">
        <f>+IF(X25&lt;&gt;0,+(Y25/X25)*100,0)</f>
        <v>200.92832676268077</v>
      </c>
      <c r="AA25" s="38">
        <f>SUM(AA15:AA24)</f>
        <v>722905367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1458361021</v>
      </c>
      <c r="D26" s="29">
        <f>+D13+D25</f>
        <v>0</v>
      </c>
      <c r="E26" s="30">
        <f t="shared" si="2"/>
        <v>1395727256</v>
      </c>
      <c r="F26" s="31">
        <f t="shared" si="2"/>
        <v>1395727256</v>
      </c>
      <c r="G26" s="31">
        <f t="shared" si="2"/>
        <v>1619916589</v>
      </c>
      <c r="H26" s="31">
        <f t="shared" si="2"/>
        <v>-1603534927</v>
      </c>
      <c r="I26" s="31">
        <f t="shared" si="2"/>
        <v>1472099511</v>
      </c>
      <c r="J26" s="31">
        <f t="shared" si="2"/>
        <v>1488481173</v>
      </c>
      <c r="K26" s="31">
        <f t="shared" si="2"/>
        <v>9013695</v>
      </c>
      <c r="L26" s="31">
        <f t="shared" si="2"/>
        <v>8856754</v>
      </c>
      <c r="M26" s="31">
        <f t="shared" si="2"/>
        <v>8435078</v>
      </c>
      <c r="N26" s="31">
        <f t="shared" si="2"/>
        <v>26305527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1514786700</v>
      </c>
      <c r="X26" s="31">
        <f t="shared" si="2"/>
        <v>697863630</v>
      </c>
      <c r="Y26" s="31">
        <f t="shared" si="2"/>
        <v>816923070</v>
      </c>
      <c r="Z26" s="32">
        <f>+IF(X26&lt;&gt;0,+(Y26/X26)*100,0)</f>
        <v>117.06055952507512</v>
      </c>
      <c r="AA26" s="33">
        <f>+AA13+AA25</f>
        <v>1395727256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1125756</v>
      </c>
      <c r="D31" s="18"/>
      <c r="E31" s="19">
        <v>312985</v>
      </c>
      <c r="F31" s="20">
        <v>312985</v>
      </c>
      <c r="G31" s="20">
        <v>1132383</v>
      </c>
      <c r="H31" s="20">
        <v>-1059693</v>
      </c>
      <c r="I31" s="20">
        <v>1144035</v>
      </c>
      <c r="J31" s="20">
        <v>1216725</v>
      </c>
      <c r="K31" s="20">
        <v>-22196</v>
      </c>
      <c r="L31" s="20">
        <v>59085</v>
      </c>
      <c r="M31" s="20">
        <v>6462</v>
      </c>
      <c r="N31" s="20">
        <v>43351</v>
      </c>
      <c r="O31" s="20"/>
      <c r="P31" s="20"/>
      <c r="Q31" s="20"/>
      <c r="R31" s="20"/>
      <c r="S31" s="20"/>
      <c r="T31" s="20"/>
      <c r="U31" s="20"/>
      <c r="V31" s="20"/>
      <c r="W31" s="20">
        <v>1260076</v>
      </c>
      <c r="X31" s="20">
        <v>156492</v>
      </c>
      <c r="Y31" s="20">
        <v>1103584</v>
      </c>
      <c r="Z31" s="21">
        <v>705.20154384888679</v>
      </c>
      <c r="AA31" s="22">
        <v>312985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52196160</v>
      </c>
      <c r="D35" s="18"/>
      <c r="E35" s="19">
        <v>9719710</v>
      </c>
      <c r="F35" s="20">
        <v>9719710</v>
      </c>
      <c r="G35" s="20">
        <v>54486551</v>
      </c>
      <c r="H35" s="20">
        <v>-52435800</v>
      </c>
      <c r="I35" s="20">
        <v>53446817</v>
      </c>
      <c r="J35" s="20">
        <v>55497568</v>
      </c>
      <c r="K35" s="20">
        <v>1118021</v>
      </c>
      <c r="L35" s="20">
        <v>742701</v>
      </c>
      <c r="M35" s="20">
        <v>904568</v>
      </c>
      <c r="N35" s="20">
        <v>2765290</v>
      </c>
      <c r="O35" s="20"/>
      <c r="P35" s="20"/>
      <c r="Q35" s="20"/>
      <c r="R35" s="20"/>
      <c r="S35" s="20"/>
      <c r="T35" s="20"/>
      <c r="U35" s="20"/>
      <c r="V35" s="20"/>
      <c r="W35" s="20">
        <v>58262858</v>
      </c>
      <c r="X35" s="20">
        <v>4859856</v>
      </c>
      <c r="Y35" s="20">
        <v>53403002</v>
      </c>
      <c r="Z35" s="21">
        <v>1098.8597604538077</v>
      </c>
      <c r="AA35" s="22">
        <v>9719710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53321916</v>
      </c>
      <c r="D37" s="29">
        <f t="shared" ref="D37:Y37" si="3">SUM(D29:D36)</f>
        <v>0</v>
      </c>
      <c r="E37" s="30">
        <f t="shared" si="3"/>
        <v>10032695</v>
      </c>
      <c r="F37" s="31">
        <f t="shared" si="3"/>
        <v>10032695</v>
      </c>
      <c r="G37" s="31">
        <f t="shared" si="3"/>
        <v>55618934</v>
      </c>
      <c r="H37" s="31">
        <f t="shared" si="3"/>
        <v>-53495493</v>
      </c>
      <c r="I37" s="31">
        <f t="shared" si="3"/>
        <v>54590852</v>
      </c>
      <c r="J37" s="31">
        <f t="shared" si="3"/>
        <v>56714293</v>
      </c>
      <c r="K37" s="31">
        <f t="shared" si="3"/>
        <v>1095825</v>
      </c>
      <c r="L37" s="31">
        <f t="shared" si="3"/>
        <v>801786</v>
      </c>
      <c r="M37" s="31">
        <f t="shared" si="3"/>
        <v>911030</v>
      </c>
      <c r="N37" s="31">
        <f t="shared" si="3"/>
        <v>2808641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59522934</v>
      </c>
      <c r="X37" s="31">
        <f t="shared" si="3"/>
        <v>5016348</v>
      </c>
      <c r="Y37" s="31">
        <f t="shared" si="3"/>
        <v>54506586</v>
      </c>
      <c r="Z37" s="32">
        <f>+IF(X37&lt;&gt;0,+(Y37/X37)*100,0)</f>
        <v>1086.5790411670002</v>
      </c>
      <c r="AA37" s="33">
        <f>SUM(AA29:AA36)</f>
        <v>10032695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53321916</v>
      </c>
      <c r="D44" s="29">
        <f>+D37+D43</f>
        <v>0</v>
      </c>
      <c r="E44" s="30">
        <f t="shared" si="5"/>
        <v>10032695</v>
      </c>
      <c r="F44" s="31">
        <f t="shared" si="5"/>
        <v>10032695</v>
      </c>
      <c r="G44" s="31">
        <f t="shared" si="5"/>
        <v>55618934</v>
      </c>
      <c r="H44" s="31">
        <f t="shared" si="5"/>
        <v>-53495493</v>
      </c>
      <c r="I44" s="31">
        <f t="shared" si="5"/>
        <v>54590852</v>
      </c>
      <c r="J44" s="31">
        <f t="shared" si="5"/>
        <v>56714293</v>
      </c>
      <c r="K44" s="31">
        <f t="shared" si="5"/>
        <v>1095825</v>
      </c>
      <c r="L44" s="31">
        <f t="shared" si="5"/>
        <v>801786</v>
      </c>
      <c r="M44" s="31">
        <f t="shared" si="5"/>
        <v>911030</v>
      </c>
      <c r="N44" s="31">
        <f t="shared" si="5"/>
        <v>2808641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59522934</v>
      </c>
      <c r="X44" s="31">
        <f t="shared" si="5"/>
        <v>5016348</v>
      </c>
      <c r="Y44" s="31">
        <f t="shared" si="5"/>
        <v>54506586</v>
      </c>
      <c r="Z44" s="32">
        <f>+IF(X44&lt;&gt;0,+(Y44/X44)*100,0)</f>
        <v>1086.5790411670002</v>
      </c>
      <c r="AA44" s="33">
        <f>+AA37+AA43</f>
        <v>10032695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1405039105</v>
      </c>
      <c r="D45" s="42">
        <f t="shared" si="6"/>
        <v>0</v>
      </c>
      <c r="E45" s="43">
        <f t="shared" si="6"/>
        <v>1385694561</v>
      </c>
      <c r="F45" s="44">
        <f t="shared" si="6"/>
        <v>1385694561</v>
      </c>
      <c r="G45" s="44">
        <f t="shared" si="6"/>
        <v>1564297655</v>
      </c>
      <c r="H45" s="44">
        <f t="shared" si="6"/>
        <v>-1550039434</v>
      </c>
      <c r="I45" s="44">
        <f t="shared" si="6"/>
        <v>1417508659</v>
      </c>
      <c r="J45" s="44">
        <f t="shared" si="6"/>
        <v>1431766880</v>
      </c>
      <c r="K45" s="44">
        <f t="shared" si="6"/>
        <v>7917870</v>
      </c>
      <c r="L45" s="44">
        <f t="shared" si="6"/>
        <v>8054968</v>
      </c>
      <c r="M45" s="44">
        <f t="shared" si="6"/>
        <v>7524048</v>
      </c>
      <c r="N45" s="44">
        <f t="shared" si="6"/>
        <v>23496886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1455263766</v>
      </c>
      <c r="X45" s="44">
        <f t="shared" si="6"/>
        <v>692847282</v>
      </c>
      <c r="Y45" s="44">
        <f t="shared" si="6"/>
        <v>762416484</v>
      </c>
      <c r="Z45" s="45">
        <f>+IF(X45&lt;&gt;0,+(Y45/X45)*100,0)</f>
        <v>110.0410586585804</v>
      </c>
      <c r="AA45" s="46">
        <f>+AA26-AA44</f>
        <v>1385694561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165957455</v>
      </c>
      <c r="D47" s="18"/>
      <c r="E47" s="19">
        <v>484276675</v>
      </c>
      <c r="F47" s="20">
        <v>484276675</v>
      </c>
      <c r="G47" s="20">
        <v>341639887</v>
      </c>
      <c r="H47" s="20">
        <v>-351785790</v>
      </c>
      <c r="I47" s="20">
        <v>330966232</v>
      </c>
      <c r="J47" s="20">
        <v>320820329</v>
      </c>
      <c r="K47" s="20"/>
      <c r="L47" s="20">
        <v>-19818117</v>
      </c>
      <c r="M47" s="20">
        <v>10145902</v>
      </c>
      <c r="N47" s="20">
        <v>-9672215</v>
      </c>
      <c r="O47" s="20"/>
      <c r="P47" s="20"/>
      <c r="Q47" s="20"/>
      <c r="R47" s="20"/>
      <c r="S47" s="20"/>
      <c r="T47" s="20"/>
      <c r="U47" s="20"/>
      <c r="V47" s="20"/>
      <c r="W47" s="20">
        <v>311148114</v>
      </c>
      <c r="X47" s="20">
        <v>242138340</v>
      </c>
      <c r="Y47" s="20">
        <v>69009774</v>
      </c>
      <c r="Z47" s="47">
        <v>28.500143347806876</v>
      </c>
      <c r="AA47" s="22">
        <v>484276675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165957455</v>
      </c>
      <c r="D50" s="50">
        <f t="shared" ref="D50:Y50" si="7">SUM(D47:D49)</f>
        <v>0</v>
      </c>
      <c r="E50" s="51">
        <f t="shared" si="7"/>
        <v>484276675</v>
      </c>
      <c r="F50" s="52">
        <f t="shared" si="7"/>
        <v>484276675</v>
      </c>
      <c r="G50" s="52">
        <f t="shared" si="7"/>
        <v>341639887</v>
      </c>
      <c r="H50" s="52">
        <f t="shared" si="7"/>
        <v>-351785790</v>
      </c>
      <c r="I50" s="52">
        <f t="shared" si="7"/>
        <v>330966232</v>
      </c>
      <c r="J50" s="52">
        <f t="shared" si="7"/>
        <v>320820329</v>
      </c>
      <c r="K50" s="52">
        <f t="shared" si="7"/>
        <v>0</v>
      </c>
      <c r="L50" s="52">
        <f t="shared" si="7"/>
        <v>-19818117</v>
      </c>
      <c r="M50" s="52">
        <f t="shared" si="7"/>
        <v>10145902</v>
      </c>
      <c r="N50" s="52">
        <f t="shared" si="7"/>
        <v>-9672215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311148114</v>
      </c>
      <c r="X50" s="52">
        <f t="shared" si="7"/>
        <v>242138340</v>
      </c>
      <c r="Y50" s="52">
        <f t="shared" si="7"/>
        <v>69009774</v>
      </c>
      <c r="Z50" s="53">
        <f>+IF(X50&lt;&gt;0,+(Y50/X50)*100,0)</f>
        <v>28.500143347806876</v>
      </c>
      <c r="AA50" s="54">
        <f>SUM(AA47:AA49)</f>
        <v>484276675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5583009</v>
      </c>
      <c r="D6" s="18"/>
      <c r="E6" s="19">
        <v>997605</v>
      </c>
      <c r="F6" s="20">
        <v>997605</v>
      </c>
      <c r="G6" s="20"/>
      <c r="H6" s="20">
        <v>-3201796</v>
      </c>
      <c r="I6" s="20">
        <v>225435</v>
      </c>
      <c r="J6" s="20">
        <v>-2976361</v>
      </c>
      <c r="K6" s="20">
        <v>-1626551</v>
      </c>
      <c r="L6" s="20">
        <v>382839</v>
      </c>
      <c r="M6" s="20">
        <v>110966</v>
      </c>
      <c r="N6" s="20">
        <v>-1132746</v>
      </c>
      <c r="O6" s="20"/>
      <c r="P6" s="20"/>
      <c r="Q6" s="20"/>
      <c r="R6" s="20"/>
      <c r="S6" s="20"/>
      <c r="T6" s="20"/>
      <c r="U6" s="20"/>
      <c r="V6" s="20"/>
      <c r="W6" s="20">
        <v>-4109107</v>
      </c>
      <c r="X6" s="20">
        <v>498840</v>
      </c>
      <c r="Y6" s="20">
        <v>-4607947</v>
      </c>
      <c r="Z6" s="21">
        <v>-923.73245930558903</v>
      </c>
      <c r="AA6" s="22">
        <v>997605</v>
      </c>
    </row>
    <row r="7" spans="1:27" ht="13.5" x14ac:dyDescent="0.25">
      <c r="A7" s="23" t="s">
        <v>35</v>
      </c>
      <c r="B7" s="17" t="s">
        <v>32</v>
      </c>
      <c r="C7" s="18">
        <v>-99952971</v>
      </c>
      <c r="D7" s="18"/>
      <c r="E7" s="19">
        <v>13134874</v>
      </c>
      <c r="F7" s="20">
        <v>13134874</v>
      </c>
      <c r="G7" s="20"/>
      <c r="H7" s="20">
        <v>-37206909</v>
      </c>
      <c r="I7" s="20">
        <v>2053494</v>
      </c>
      <c r="J7" s="20">
        <v>-35153415</v>
      </c>
      <c r="K7" s="20">
        <v>2277677</v>
      </c>
      <c r="L7" s="20">
        <v>2421971</v>
      </c>
      <c r="M7" s="20">
        <v>1440626</v>
      </c>
      <c r="N7" s="20">
        <v>6140274</v>
      </c>
      <c r="O7" s="20"/>
      <c r="P7" s="20"/>
      <c r="Q7" s="20"/>
      <c r="R7" s="20"/>
      <c r="S7" s="20"/>
      <c r="T7" s="20"/>
      <c r="U7" s="20"/>
      <c r="V7" s="20"/>
      <c r="W7" s="20">
        <v>-29013141</v>
      </c>
      <c r="X7" s="20">
        <v>6567462</v>
      </c>
      <c r="Y7" s="20">
        <v>-35580603</v>
      </c>
      <c r="Z7" s="21">
        <v>-541.7709763680399</v>
      </c>
      <c r="AA7" s="22">
        <v>13134874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492987678</v>
      </c>
      <c r="F8" s="20">
        <v>492987678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492987678</v>
      </c>
      <c r="Y8" s="20">
        <v>-492987678</v>
      </c>
      <c r="Z8" s="21">
        <v>-100</v>
      </c>
      <c r="AA8" s="22">
        <v>492987678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127017</v>
      </c>
      <c r="D10" s="18"/>
      <c r="E10" s="19">
        <v>41192</v>
      </c>
      <c r="F10" s="20">
        <v>41192</v>
      </c>
      <c r="G10" s="20"/>
      <c r="H10" s="20">
        <v>127015</v>
      </c>
      <c r="I10" s="20"/>
      <c r="J10" s="20">
        <v>127015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127015</v>
      </c>
      <c r="X10" s="20">
        <v>41192</v>
      </c>
      <c r="Y10" s="20">
        <v>85823</v>
      </c>
      <c r="Z10" s="21">
        <v>208.34870848708488</v>
      </c>
      <c r="AA10" s="22">
        <v>41192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-94242945</v>
      </c>
      <c r="D13" s="29">
        <f>SUM(D6:D12)</f>
        <v>0</v>
      </c>
      <c r="E13" s="30">
        <f t="shared" si="0"/>
        <v>507161349</v>
      </c>
      <c r="F13" s="31">
        <f t="shared" si="0"/>
        <v>507161349</v>
      </c>
      <c r="G13" s="31">
        <f t="shared" si="0"/>
        <v>0</v>
      </c>
      <c r="H13" s="31">
        <f t="shared" si="0"/>
        <v>-40281690</v>
      </c>
      <c r="I13" s="31">
        <f t="shared" si="0"/>
        <v>2278929</v>
      </c>
      <c r="J13" s="31">
        <f t="shared" si="0"/>
        <v>-38002761</v>
      </c>
      <c r="K13" s="31">
        <f t="shared" si="0"/>
        <v>651126</v>
      </c>
      <c r="L13" s="31">
        <f t="shared" si="0"/>
        <v>2804810</v>
      </c>
      <c r="M13" s="31">
        <f t="shared" si="0"/>
        <v>1551592</v>
      </c>
      <c r="N13" s="31">
        <f t="shared" si="0"/>
        <v>5007528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-32995233</v>
      </c>
      <c r="X13" s="31">
        <f t="shared" si="0"/>
        <v>500095172</v>
      </c>
      <c r="Y13" s="31">
        <f t="shared" si="0"/>
        <v>-533090405</v>
      </c>
      <c r="Z13" s="32">
        <f>+IF(X13&lt;&gt;0,+(Y13/X13)*100,0)</f>
        <v>-106.59779075011745</v>
      </c>
      <c r="AA13" s="33">
        <f>SUM(AA6:AA12)</f>
        <v>507161349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308174047</v>
      </c>
      <c r="D17" s="18"/>
      <c r="E17" s="19">
        <v>-8745120</v>
      </c>
      <c r="F17" s="20">
        <v>-8745120</v>
      </c>
      <c r="G17" s="24"/>
      <c r="H17" s="24">
        <v>308190257</v>
      </c>
      <c r="I17" s="24"/>
      <c r="J17" s="20">
        <v>308190257</v>
      </c>
      <c r="K17" s="24">
        <v>1165484</v>
      </c>
      <c r="L17" s="24"/>
      <c r="M17" s="20">
        <v>-1014529</v>
      </c>
      <c r="N17" s="24">
        <v>150955</v>
      </c>
      <c r="O17" s="24"/>
      <c r="P17" s="24"/>
      <c r="Q17" s="20"/>
      <c r="R17" s="24"/>
      <c r="S17" s="24"/>
      <c r="T17" s="20"/>
      <c r="U17" s="24"/>
      <c r="V17" s="24"/>
      <c r="W17" s="24">
        <v>308341212</v>
      </c>
      <c r="X17" s="20">
        <v>-7478453</v>
      </c>
      <c r="Y17" s="24">
        <v>315819665</v>
      </c>
      <c r="Z17" s="25">
        <v>-4223.06144064822</v>
      </c>
      <c r="AA17" s="26">
        <v>-8745120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308174047</v>
      </c>
      <c r="D25" s="29">
        <f t="shared" ref="D25:Y25" si="1">SUM(D15:D24)</f>
        <v>0</v>
      </c>
      <c r="E25" s="35">
        <f t="shared" si="1"/>
        <v>-8745120</v>
      </c>
      <c r="F25" s="36">
        <f t="shared" si="1"/>
        <v>-8745120</v>
      </c>
      <c r="G25" s="36">
        <f t="shared" si="1"/>
        <v>0</v>
      </c>
      <c r="H25" s="36">
        <f t="shared" si="1"/>
        <v>308190257</v>
      </c>
      <c r="I25" s="36">
        <f t="shared" si="1"/>
        <v>0</v>
      </c>
      <c r="J25" s="36">
        <f t="shared" si="1"/>
        <v>308190257</v>
      </c>
      <c r="K25" s="36">
        <f t="shared" si="1"/>
        <v>1165484</v>
      </c>
      <c r="L25" s="36">
        <f t="shared" si="1"/>
        <v>0</v>
      </c>
      <c r="M25" s="36">
        <f t="shared" si="1"/>
        <v>-1014529</v>
      </c>
      <c r="N25" s="36">
        <f t="shared" si="1"/>
        <v>150955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308341212</v>
      </c>
      <c r="X25" s="36">
        <f t="shared" si="1"/>
        <v>-7478453</v>
      </c>
      <c r="Y25" s="36">
        <f t="shared" si="1"/>
        <v>315819665</v>
      </c>
      <c r="Z25" s="37">
        <f>+IF(X25&lt;&gt;0,+(Y25/X25)*100,0)</f>
        <v>-4223.06144064822</v>
      </c>
      <c r="AA25" s="38">
        <f>SUM(AA15:AA24)</f>
        <v>-8745120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213931102</v>
      </c>
      <c r="D26" s="29">
        <f>+D13+D25</f>
        <v>0</v>
      </c>
      <c r="E26" s="30">
        <f t="shared" si="2"/>
        <v>498416229</v>
      </c>
      <c r="F26" s="31">
        <f t="shared" si="2"/>
        <v>498416229</v>
      </c>
      <c r="G26" s="31">
        <f t="shared" si="2"/>
        <v>0</v>
      </c>
      <c r="H26" s="31">
        <f t="shared" si="2"/>
        <v>267908567</v>
      </c>
      <c r="I26" s="31">
        <f t="shared" si="2"/>
        <v>2278929</v>
      </c>
      <c r="J26" s="31">
        <f t="shared" si="2"/>
        <v>270187496</v>
      </c>
      <c r="K26" s="31">
        <f t="shared" si="2"/>
        <v>1816610</v>
      </c>
      <c r="L26" s="31">
        <f t="shared" si="2"/>
        <v>2804810</v>
      </c>
      <c r="M26" s="31">
        <f t="shared" si="2"/>
        <v>537063</v>
      </c>
      <c r="N26" s="31">
        <f t="shared" si="2"/>
        <v>5158483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275345979</v>
      </c>
      <c r="X26" s="31">
        <f t="shared" si="2"/>
        <v>492616719</v>
      </c>
      <c r="Y26" s="31">
        <f t="shared" si="2"/>
        <v>-217270740</v>
      </c>
      <c r="Z26" s="32">
        <f>+IF(X26&lt;&gt;0,+(Y26/X26)*100,0)</f>
        <v>-44.105433620087915</v>
      </c>
      <c r="AA26" s="33">
        <f>+AA13+AA25</f>
        <v>498416229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>
        <v>391250</v>
      </c>
      <c r="F33" s="20">
        <v>391250</v>
      </c>
      <c r="G33" s="20"/>
      <c r="H33" s="20"/>
      <c r="I33" s="20"/>
      <c r="J33" s="20"/>
      <c r="K33" s="20"/>
      <c r="L33" s="20"/>
      <c r="M33" s="20">
        <v>391250</v>
      </c>
      <c r="N33" s="20">
        <v>391250</v>
      </c>
      <c r="O33" s="20"/>
      <c r="P33" s="20"/>
      <c r="Q33" s="20"/>
      <c r="R33" s="20"/>
      <c r="S33" s="20"/>
      <c r="T33" s="20"/>
      <c r="U33" s="20"/>
      <c r="V33" s="20"/>
      <c r="W33" s="20">
        <v>391250</v>
      </c>
      <c r="X33" s="20">
        <v>391250</v>
      </c>
      <c r="Y33" s="20"/>
      <c r="Z33" s="21"/>
      <c r="AA33" s="22">
        <v>391250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391250</v>
      </c>
      <c r="F37" s="31">
        <f t="shared" si="3"/>
        <v>391250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391250</v>
      </c>
      <c r="N37" s="31">
        <f t="shared" si="3"/>
        <v>391250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391250</v>
      </c>
      <c r="X37" s="31">
        <f t="shared" si="3"/>
        <v>391250</v>
      </c>
      <c r="Y37" s="31">
        <f t="shared" si="3"/>
        <v>0</v>
      </c>
      <c r="Z37" s="32">
        <f>+IF(X37&lt;&gt;0,+(Y37/X37)*100,0)</f>
        <v>0</v>
      </c>
      <c r="AA37" s="33">
        <f>SUM(AA29:AA36)</f>
        <v>391250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391250</v>
      </c>
      <c r="F44" s="31">
        <f t="shared" si="5"/>
        <v>391250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391250</v>
      </c>
      <c r="N44" s="31">
        <f t="shared" si="5"/>
        <v>391250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391250</v>
      </c>
      <c r="X44" s="31">
        <f t="shared" si="5"/>
        <v>391250</v>
      </c>
      <c r="Y44" s="31">
        <f t="shared" si="5"/>
        <v>0</v>
      </c>
      <c r="Z44" s="32">
        <f>+IF(X44&lt;&gt;0,+(Y44/X44)*100,0)</f>
        <v>0</v>
      </c>
      <c r="AA44" s="33">
        <f>+AA37+AA43</f>
        <v>391250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213931102</v>
      </c>
      <c r="D45" s="42">
        <f t="shared" si="6"/>
        <v>0</v>
      </c>
      <c r="E45" s="43">
        <f t="shared" si="6"/>
        <v>498024979</v>
      </c>
      <c r="F45" s="44">
        <f t="shared" si="6"/>
        <v>498024979</v>
      </c>
      <c r="G45" s="44">
        <f t="shared" si="6"/>
        <v>0</v>
      </c>
      <c r="H45" s="44">
        <f t="shared" si="6"/>
        <v>267908567</v>
      </c>
      <c r="I45" s="44">
        <f t="shared" si="6"/>
        <v>2278929</v>
      </c>
      <c r="J45" s="44">
        <f t="shared" si="6"/>
        <v>270187496</v>
      </c>
      <c r="K45" s="44">
        <f t="shared" si="6"/>
        <v>1816610</v>
      </c>
      <c r="L45" s="44">
        <f t="shared" si="6"/>
        <v>2804810</v>
      </c>
      <c r="M45" s="44">
        <f t="shared" si="6"/>
        <v>145813</v>
      </c>
      <c r="N45" s="44">
        <f t="shared" si="6"/>
        <v>4767233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274954729</v>
      </c>
      <c r="X45" s="44">
        <f t="shared" si="6"/>
        <v>492225469</v>
      </c>
      <c r="Y45" s="44">
        <f t="shared" si="6"/>
        <v>-217270740</v>
      </c>
      <c r="Z45" s="45">
        <f>+IF(X45&lt;&gt;0,+(Y45/X45)*100,0)</f>
        <v>-44.140491234922266</v>
      </c>
      <c r="AA45" s="46">
        <f>+AA26-AA44</f>
        <v>498024979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>
        <v>13009845</v>
      </c>
      <c r="F47" s="20">
        <v>13009845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6504972</v>
      </c>
      <c r="Y47" s="20">
        <v>-6504972</v>
      </c>
      <c r="Z47" s="47">
        <v>-100</v>
      </c>
      <c r="AA47" s="22">
        <v>13009845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13009845</v>
      </c>
      <c r="F50" s="52">
        <f t="shared" si="7"/>
        <v>13009845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6504972</v>
      </c>
      <c r="Y50" s="52">
        <f t="shared" si="7"/>
        <v>-6504972</v>
      </c>
      <c r="Z50" s="53">
        <f>+IF(X50&lt;&gt;0,+(Y50/X50)*100,0)</f>
        <v>-100</v>
      </c>
      <c r="AA50" s="54">
        <f>SUM(AA47:AA49)</f>
        <v>13009845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20946868</v>
      </c>
      <c r="F6" s="20">
        <v>20946868</v>
      </c>
      <c r="G6" s="20"/>
      <c r="H6" s="20"/>
      <c r="I6" s="20"/>
      <c r="J6" s="20"/>
      <c r="K6" s="20">
        <v>8094504</v>
      </c>
      <c r="L6" s="20">
        <v>-432167</v>
      </c>
      <c r="M6" s="20">
        <v>-469752</v>
      </c>
      <c r="N6" s="20">
        <v>7192585</v>
      </c>
      <c r="O6" s="20"/>
      <c r="P6" s="20"/>
      <c r="Q6" s="20"/>
      <c r="R6" s="20"/>
      <c r="S6" s="20"/>
      <c r="T6" s="20"/>
      <c r="U6" s="20"/>
      <c r="V6" s="20"/>
      <c r="W6" s="20">
        <v>7192585</v>
      </c>
      <c r="X6" s="20">
        <v>10473438</v>
      </c>
      <c r="Y6" s="20">
        <v>-3280853</v>
      </c>
      <c r="Z6" s="21">
        <v>-31.325463520192702</v>
      </c>
      <c r="AA6" s="22">
        <v>20946868</v>
      </c>
    </row>
    <row r="7" spans="1:27" ht="13.5" x14ac:dyDescent="0.25">
      <c r="A7" s="23" t="s">
        <v>35</v>
      </c>
      <c r="B7" s="17" t="s">
        <v>32</v>
      </c>
      <c r="C7" s="18">
        <v>44699086</v>
      </c>
      <c r="D7" s="18"/>
      <c r="E7" s="19">
        <v>54195870</v>
      </c>
      <c r="F7" s="20">
        <v>54195870</v>
      </c>
      <c r="G7" s="20"/>
      <c r="H7" s="20">
        <v>-202605</v>
      </c>
      <c r="I7" s="20"/>
      <c r="J7" s="20">
        <v>-202605</v>
      </c>
      <c r="K7" s="20">
        <v>-1251110</v>
      </c>
      <c r="L7" s="20">
        <v>3469784</v>
      </c>
      <c r="M7" s="20">
        <v>1861565</v>
      </c>
      <c r="N7" s="20">
        <v>4080239</v>
      </c>
      <c r="O7" s="20"/>
      <c r="P7" s="20"/>
      <c r="Q7" s="20"/>
      <c r="R7" s="20"/>
      <c r="S7" s="20"/>
      <c r="T7" s="20"/>
      <c r="U7" s="20"/>
      <c r="V7" s="20"/>
      <c r="W7" s="20">
        <v>3877634</v>
      </c>
      <c r="X7" s="20">
        <v>27097938</v>
      </c>
      <c r="Y7" s="20">
        <v>-23220304</v>
      </c>
      <c r="Z7" s="21">
        <v>-85.69029864929206</v>
      </c>
      <c r="AA7" s="22">
        <v>54195870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288743430</v>
      </c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>
        <v>24461</v>
      </c>
      <c r="M11" s="20">
        <v>1284</v>
      </c>
      <c r="N11" s="24">
        <v>25745</v>
      </c>
      <c r="O11" s="24"/>
      <c r="P11" s="24"/>
      <c r="Q11" s="20"/>
      <c r="R11" s="24"/>
      <c r="S11" s="24"/>
      <c r="T11" s="20"/>
      <c r="U11" s="24"/>
      <c r="V11" s="24"/>
      <c r="W11" s="24">
        <v>25745</v>
      </c>
      <c r="X11" s="20"/>
      <c r="Y11" s="24">
        <v>25745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333442516</v>
      </c>
      <c r="D13" s="29">
        <f>SUM(D6:D12)</f>
        <v>0</v>
      </c>
      <c r="E13" s="30">
        <f t="shared" si="0"/>
        <v>75142738</v>
      </c>
      <c r="F13" s="31">
        <f t="shared" si="0"/>
        <v>75142738</v>
      </c>
      <c r="G13" s="31">
        <f t="shared" si="0"/>
        <v>0</v>
      </c>
      <c r="H13" s="31">
        <f t="shared" si="0"/>
        <v>-202605</v>
      </c>
      <c r="I13" s="31">
        <f t="shared" si="0"/>
        <v>0</v>
      </c>
      <c r="J13" s="31">
        <f t="shared" si="0"/>
        <v>-202605</v>
      </c>
      <c r="K13" s="31">
        <f t="shared" si="0"/>
        <v>6843394</v>
      </c>
      <c r="L13" s="31">
        <f t="shared" si="0"/>
        <v>3062078</v>
      </c>
      <c r="M13" s="31">
        <f t="shared" si="0"/>
        <v>1393097</v>
      </c>
      <c r="N13" s="31">
        <f t="shared" si="0"/>
        <v>11298569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11095964</v>
      </c>
      <c r="X13" s="31">
        <f t="shared" si="0"/>
        <v>37571376</v>
      </c>
      <c r="Y13" s="31">
        <f t="shared" si="0"/>
        <v>-26475412</v>
      </c>
      <c r="Z13" s="32">
        <f>+IF(X13&lt;&gt;0,+(Y13/X13)*100,0)</f>
        <v>-70.466974645804825</v>
      </c>
      <c r="AA13" s="33">
        <f>SUM(AA6:AA12)</f>
        <v>75142738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9878650</v>
      </c>
      <c r="D17" s="18"/>
      <c r="E17" s="19">
        <v>24584928</v>
      </c>
      <c r="F17" s="20">
        <v>24584928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12292470</v>
      </c>
      <c r="Y17" s="24">
        <v>-12292470</v>
      </c>
      <c r="Z17" s="25">
        <v>-100</v>
      </c>
      <c r="AA17" s="26">
        <v>24584928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9878650</v>
      </c>
      <c r="D25" s="29">
        <f t="shared" ref="D25:Y25" si="1">SUM(D15:D24)</f>
        <v>0</v>
      </c>
      <c r="E25" s="35">
        <f t="shared" si="1"/>
        <v>24584928</v>
      </c>
      <c r="F25" s="36">
        <f t="shared" si="1"/>
        <v>24584928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12292470</v>
      </c>
      <c r="Y25" s="36">
        <f t="shared" si="1"/>
        <v>-12292470</v>
      </c>
      <c r="Z25" s="37">
        <f>+IF(X25&lt;&gt;0,+(Y25/X25)*100,0)</f>
        <v>-100</v>
      </c>
      <c r="AA25" s="38">
        <f>SUM(AA15:AA24)</f>
        <v>24584928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343321166</v>
      </c>
      <c r="D26" s="29">
        <f>+D13+D25</f>
        <v>0</v>
      </c>
      <c r="E26" s="30">
        <f t="shared" si="2"/>
        <v>99727666</v>
      </c>
      <c r="F26" s="31">
        <f t="shared" si="2"/>
        <v>99727666</v>
      </c>
      <c r="G26" s="31">
        <f t="shared" si="2"/>
        <v>0</v>
      </c>
      <c r="H26" s="31">
        <f t="shared" si="2"/>
        <v>-202605</v>
      </c>
      <c r="I26" s="31">
        <f t="shared" si="2"/>
        <v>0</v>
      </c>
      <c r="J26" s="31">
        <f t="shared" si="2"/>
        <v>-202605</v>
      </c>
      <c r="K26" s="31">
        <f t="shared" si="2"/>
        <v>6843394</v>
      </c>
      <c r="L26" s="31">
        <f t="shared" si="2"/>
        <v>3062078</v>
      </c>
      <c r="M26" s="31">
        <f t="shared" si="2"/>
        <v>1393097</v>
      </c>
      <c r="N26" s="31">
        <f t="shared" si="2"/>
        <v>11298569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11095964</v>
      </c>
      <c r="X26" s="31">
        <f t="shared" si="2"/>
        <v>49863846</v>
      </c>
      <c r="Y26" s="31">
        <f t="shared" si="2"/>
        <v>-38767882</v>
      </c>
      <c r="Z26" s="32">
        <f>+IF(X26&lt;&gt;0,+(Y26/X26)*100,0)</f>
        <v>-77.747476598576043</v>
      </c>
      <c r="AA26" s="33">
        <f>+AA13+AA25</f>
        <v>99727666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95017</v>
      </c>
      <c r="D31" s="18"/>
      <c r="E31" s="19"/>
      <c r="F31" s="20"/>
      <c r="G31" s="20"/>
      <c r="H31" s="20">
        <v>8265</v>
      </c>
      <c r="I31" s="20"/>
      <c r="J31" s="20">
        <v>8265</v>
      </c>
      <c r="K31" s="20">
        <v>13886</v>
      </c>
      <c r="L31" s="20">
        <v>4690</v>
      </c>
      <c r="M31" s="20">
        <v>4180</v>
      </c>
      <c r="N31" s="20">
        <v>22756</v>
      </c>
      <c r="O31" s="20"/>
      <c r="P31" s="20"/>
      <c r="Q31" s="20"/>
      <c r="R31" s="20"/>
      <c r="S31" s="20"/>
      <c r="T31" s="20"/>
      <c r="U31" s="20"/>
      <c r="V31" s="20"/>
      <c r="W31" s="20">
        <v>31021</v>
      </c>
      <c r="X31" s="20"/>
      <c r="Y31" s="20">
        <v>31021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-8630999</v>
      </c>
      <c r="D32" s="18"/>
      <c r="E32" s="19">
        <v>-2</v>
      </c>
      <c r="F32" s="20">
        <v>-2</v>
      </c>
      <c r="G32" s="20"/>
      <c r="H32" s="20"/>
      <c r="I32" s="20"/>
      <c r="J32" s="20"/>
      <c r="K32" s="20">
        <v>58199</v>
      </c>
      <c r="L32" s="20">
        <v>-1051449</v>
      </c>
      <c r="M32" s="20">
        <v>-905559</v>
      </c>
      <c r="N32" s="20">
        <v>-1898809</v>
      </c>
      <c r="O32" s="20"/>
      <c r="P32" s="20"/>
      <c r="Q32" s="20"/>
      <c r="R32" s="20"/>
      <c r="S32" s="20"/>
      <c r="T32" s="20"/>
      <c r="U32" s="20"/>
      <c r="V32" s="20"/>
      <c r="W32" s="20">
        <v>-1898809</v>
      </c>
      <c r="X32" s="20">
        <v>-2</v>
      </c>
      <c r="Y32" s="20">
        <v>-1898807</v>
      </c>
      <c r="Z32" s="21">
        <v>94940350</v>
      </c>
      <c r="AA32" s="22">
        <v>-2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>
        <v>8000000</v>
      </c>
      <c r="L33" s="20"/>
      <c r="M33" s="20"/>
      <c r="N33" s="20">
        <v>8000000</v>
      </c>
      <c r="O33" s="20"/>
      <c r="P33" s="20"/>
      <c r="Q33" s="20"/>
      <c r="R33" s="20"/>
      <c r="S33" s="20"/>
      <c r="T33" s="20"/>
      <c r="U33" s="20"/>
      <c r="V33" s="20"/>
      <c r="W33" s="20">
        <v>8000000</v>
      </c>
      <c r="X33" s="20"/>
      <c r="Y33" s="20">
        <v>8000000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>
        <v>-159975</v>
      </c>
      <c r="L35" s="20">
        <v>487237</v>
      </c>
      <c r="M35" s="20">
        <v>265975</v>
      </c>
      <c r="N35" s="20">
        <v>593237</v>
      </c>
      <c r="O35" s="20"/>
      <c r="P35" s="20"/>
      <c r="Q35" s="20"/>
      <c r="R35" s="20"/>
      <c r="S35" s="20"/>
      <c r="T35" s="20"/>
      <c r="U35" s="20"/>
      <c r="V35" s="20"/>
      <c r="W35" s="20">
        <v>593237</v>
      </c>
      <c r="X35" s="20"/>
      <c r="Y35" s="20">
        <v>593237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-8535982</v>
      </c>
      <c r="D37" s="29">
        <f t="shared" ref="D37:Y37" si="3">SUM(D29:D36)</f>
        <v>0</v>
      </c>
      <c r="E37" s="30">
        <f t="shared" si="3"/>
        <v>-2</v>
      </c>
      <c r="F37" s="31">
        <f t="shared" si="3"/>
        <v>-2</v>
      </c>
      <c r="G37" s="31">
        <f t="shared" si="3"/>
        <v>0</v>
      </c>
      <c r="H37" s="31">
        <f t="shared" si="3"/>
        <v>8265</v>
      </c>
      <c r="I37" s="31">
        <f t="shared" si="3"/>
        <v>0</v>
      </c>
      <c r="J37" s="31">
        <f t="shared" si="3"/>
        <v>8265</v>
      </c>
      <c r="K37" s="31">
        <f t="shared" si="3"/>
        <v>7912110</v>
      </c>
      <c r="L37" s="31">
        <f t="shared" si="3"/>
        <v>-559522</v>
      </c>
      <c r="M37" s="31">
        <f t="shared" si="3"/>
        <v>-635404</v>
      </c>
      <c r="N37" s="31">
        <f t="shared" si="3"/>
        <v>6717184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6725449</v>
      </c>
      <c r="X37" s="31">
        <f t="shared" si="3"/>
        <v>-2</v>
      </c>
      <c r="Y37" s="31">
        <f t="shared" si="3"/>
        <v>6725451</v>
      </c>
      <c r="Z37" s="32">
        <f>+IF(X37&lt;&gt;0,+(Y37/X37)*100,0)</f>
        <v>-336272550</v>
      </c>
      <c r="AA37" s="33">
        <f>SUM(AA29:AA36)</f>
        <v>-2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-8535982</v>
      </c>
      <c r="D44" s="29">
        <f>+D37+D43</f>
        <v>0</v>
      </c>
      <c r="E44" s="30">
        <f t="shared" si="5"/>
        <v>-2</v>
      </c>
      <c r="F44" s="31">
        <f t="shared" si="5"/>
        <v>-2</v>
      </c>
      <c r="G44" s="31">
        <f t="shared" si="5"/>
        <v>0</v>
      </c>
      <c r="H44" s="31">
        <f t="shared" si="5"/>
        <v>8265</v>
      </c>
      <c r="I44" s="31">
        <f t="shared" si="5"/>
        <v>0</v>
      </c>
      <c r="J44" s="31">
        <f t="shared" si="5"/>
        <v>8265</v>
      </c>
      <c r="K44" s="31">
        <f t="shared" si="5"/>
        <v>7912110</v>
      </c>
      <c r="L44" s="31">
        <f t="shared" si="5"/>
        <v>-559522</v>
      </c>
      <c r="M44" s="31">
        <f t="shared" si="5"/>
        <v>-635404</v>
      </c>
      <c r="N44" s="31">
        <f t="shared" si="5"/>
        <v>6717184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6725449</v>
      </c>
      <c r="X44" s="31">
        <f t="shared" si="5"/>
        <v>-2</v>
      </c>
      <c r="Y44" s="31">
        <f t="shared" si="5"/>
        <v>6725451</v>
      </c>
      <c r="Z44" s="32">
        <f>+IF(X44&lt;&gt;0,+(Y44/X44)*100,0)</f>
        <v>-336272550</v>
      </c>
      <c r="AA44" s="33">
        <f>+AA37+AA43</f>
        <v>-2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351857148</v>
      </c>
      <c r="D45" s="42">
        <f t="shared" si="6"/>
        <v>0</v>
      </c>
      <c r="E45" s="43">
        <f t="shared" si="6"/>
        <v>99727668</v>
      </c>
      <c r="F45" s="44">
        <f t="shared" si="6"/>
        <v>99727668</v>
      </c>
      <c r="G45" s="44">
        <f t="shared" si="6"/>
        <v>0</v>
      </c>
      <c r="H45" s="44">
        <f t="shared" si="6"/>
        <v>-210870</v>
      </c>
      <c r="I45" s="44">
        <f t="shared" si="6"/>
        <v>0</v>
      </c>
      <c r="J45" s="44">
        <f t="shared" si="6"/>
        <v>-210870</v>
      </c>
      <c r="K45" s="44">
        <f t="shared" si="6"/>
        <v>-1068716</v>
      </c>
      <c r="L45" s="44">
        <f t="shared" si="6"/>
        <v>3621600</v>
      </c>
      <c r="M45" s="44">
        <f t="shared" si="6"/>
        <v>2028501</v>
      </c>
      <c r="N45" s="44">
        <f t="shared" si="6"/>
        <v>4581385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4370515</v>
      </c>
      <c r="X45" s="44">
        <f t="shared" si="6"/>
        <v>49863848</v>
      </c>
      <c r="Y45" s="44">
        <f t="shared" si="6"/>
        <v>-45493333</v>
      </c>
      <c r="Z45" s="45">
        <f>+IF(X45&lt;&gt;0,+(Y45/X45)*100,0)</f>
        <v>-91.23510283442225</v>
      </c>
      <c r="AA45" s="46">
        <f>+AA26-AA44</f>
        <v>99727668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-296424</v>
      </c>
      <c r="D47" s="18"/>
      <c r="E47" s="19"/>
      <c r="F47" s="20"/>
      <c r="G47" s="20"/>
      <c r="H47" s="20">
        <v>-17</v>
      </c>
      <c r="I47" s="20"/>
      <c r="J47" s="20">
        <v>-17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-17</v>
      </c>
      <c r="X47" s="20"/>
      <c r="Y47" s="20">
        <v>-17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-296424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-17</v>
      </c>
      <c r="I50" s="52">
        <f t="shared" si="7"/>
        <v>0</v>
      </c>
      <c r="J50" s="52">
        <f t="shared" si="7"/>
        <v>-17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-17</v>
      </c>
      <c r="X50" s="52">
        <f t="shared" si="7"/>
        <v>0</v>
      </c>
      <c r="Y50" s="52">
        <f t="shared" si="7"/>
        <v>-17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184518708</v>
      </c>
      <c r="D7" s="18"/>
      <c r="E7" s="19">
        <v>106902545</v>
      </c>
      <c r="F7" s="20">
        <v>106902545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53451288</v>
      </c>
      <c r="Y7" s="20">
        <v>-53451288</v>
      </c>
      <c r="Z7" s="21">
        <v>-100</v>
      </c>
      <c r="AA7" s="22">
        <v>106902545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2485918</v>
      </c>
      <c r="D10" s="18"/>
      <c r="E10" s="19">
        <v>367300</v>
      </c>
      <c r="F10" s="20">
        <v>367300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183660</v>
      </c>
      <c r="Y10" s="20">
        <v>-183660</v>
      </c>
      <c r="Z10" s="21">
        <v>-100</v>
      </c>
      <c r="AA10" s="22">
        <v>367300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187004626</v>
      </c>
      <c r="D13" s="29">
        <f>SUM(D6:D12)</f>
        <v>0</v>
      </c>
      <c r="E13" s="30">
        <f t="shared" si="0"/>
        <v>107269845</v>
      </c>
      <c r="F13" s="31">
        <f t="shared" si="0"/>
        <v>107269845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53634948</v>
      </c>
      <c r="Y13" s="31">
        <f t="shared" si="0"/>
        <v>-53634948</v>
      </c>
      <c r="Z13" s="32">
        <f>+IF(X13&lt;&gt;0,+(Y13/X13)*100,0)</f>
        <v>-100</v>
      </c>
      <c r="AA13" s="33">
        <f>SUM(AA6:AA12)</f>
        <v>107269845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405302725</v>
      </c>
      <c r="D17" s="18"/>
      <c r="E17" s="19">
        <v>514422422</v>
      </c>
      <c r="F17" s="20">
        <v>514422422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257211312</v>
      </c>
      <c r="Y17" s="24">
        <v>-257211312</v>
      </c>
      <c r="Z17" s="25">
        <v>-100</v>
      </c>
      <c r="AA17" s="26">
        <v>514422422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405302725</v>
      </c>
      <c r="D25" s="29">
        <f t="shared" ref="D25:Y25" si="1">SUM(D15:D24)</f>
        <v>0</v>
      </c>
      <c r="E25" s="35">
        <f t="shared" si="1"/>
        <v>514422422</v>
      </c>
      <c r="F25" s="36">
        <f t="shared" si="1"/>
        <v>514422422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257211312</v>
      </c>
      <c r="Y25" s="36">
        <f t="shared" si="1"/>
        <v>-257211312</v>
      </c>
      <c r="Z25" s="37">
        <f>+IF(X25&lt;&gt;0,+(Y25/X25)*100,0)</f>
        <v>-100</v>
      </c>
      <c r="AA25" s="38">
        <f>SUM(AA15:AA24)</f>
        <v>514422422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592307351</v>
      </c>
      <c r="D26" s="29">
        <f>+D13+D25</f>
        <v>0</v>
      </c>
      <c r="E26" s="30">
        <f t="shared" si="2"/>
        <v>621692267</v>
      </c>
      <c r="F26" s="31">
        <f t="shared" si="2"/>
        <v>621692267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310846260</v>
      </c>
      <c r="Y26" s="31">
        <f t="shared" si="2"/>
        <v>-310846260</v>
      </c>
      <c r="Z26" s="32">
        <f>+IF(X26&lt;&gt;0,+(Y26/X26)*100,0)</f>
        <v>-100</v>
      </c>
      <c r="AA26" s="33">
        <f>+AA13+AA25</f>
        <v>621692267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6615599</v>
      </c>
      <c r="D31" s="18"/>
      <c r="E31" s="19">
        <v>7932115</v>
      </c>
      <c r="F31" s="20">
        <v>7932115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3966054</v>
      </c>
      <c r="Y31" s="20">
        <v>-3966054</v>
      </c>
      <c r="Z31" s="21">
        <v>-100</v>
      </c>
      <c r="AA31" s="22">
        <v>7932115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15049011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40713814</v>
      </c>
      <c r="D35" s="18"/>
      <c r="E35" s="19">
        <v>-409517</v>
      </c>
      <c r="F35" s="20">
        <v>-409517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-204762</v>
      </c>
      <c r="Y35" s="20">
        <v>204762</v>
      </c>
      <c r="Z35" s="21">
        <v>-100</v>
      </c>
      <c r="AA35" s="22">
        <v>-409517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62378424</v>
      </c>
      <c r="D37" s="29">
        <f t="shared" ref="D37:Y37" si="3">SUM(D29:D36)</f>
        <v>0</v>
      </c>
      <c r="E37" s="30">
        <f t="shared" si="3"/>
        <v>7522598</v>
      </c>
      <c r="F37" s="31">
        <f t="shared" si="3"/>
        <v>7522598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3761292</v>
      </c>
      <c r="Y37" s="31">
        <f t="shared" si="3"/>
        <v>-3761292</v>
      </c>
      <c r="Z37" s="32">
        <f>+IF(X37&lt;&gt;0,+(Y37/X37)*100,0)</f>
        <v>-100</v>
      </c>
      <c r="AA37" s="33">
        <f>SUM(AA29:AA36)</f>
        <v>7522598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62378424</v>
      </c>
      <c r="D44" s="29">
        <f>+D37+D43</f>
        <v>0</v>
      </c>
      <c r="E44" s="30">
        <f t="shared" si="5"/>
        <v>7522598</v>
      </c>
      <c r="F44" s="31">
        <f t="shared" si="5"/>
        <v>7522598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3761292</v>
      </c>
      <c r="Y44" s="31">
        <f t="shared" si="5"/>
        <v>-3761292</v>
      </c>
      <c r="Z44" s="32">
        <f>+IF(X44&lt;&gt;0,+(Y44/X44)*100,0)</f>
        <v>-100</v>
      </c>
      <c r="AA44" s="33">
        <f>+AA37+AA43</f>
        <v>7522598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529928927</v>
      </c>
      <c r="D45" s="42">
        <f t="shared" si="6"/>
        <v>0</v>
      </c>
      <c r="E45" s="43">
        <f t="shared" si="6"/>
        <v>614169669</v>
      </c>
      <c r="F45" s="44">
        <f t="shared" si="6"/>
        <v>614169669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307084968</v>
      </c>
      <c r="Y45" s="44">
        <f t="shared" si="6"/>
        <v>-307084968</v>
      </c>
      <c r="Z45" s="45">
        <f>+IF(X45&lt;&gt;0,+(Y45/X45)*100,0)</f>
        <v>-100</v>
      </c>
      <c r="AA45" s="46">
        <f>+AA26-AA44</f>
        <v>614169669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266951775</v>
      </c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266951775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14655977</v>
      </c>
      <c r="D7" s="18"/>
      <c r="E7" s="19">
        <v>-11030402</v>
      </c>
      <c r="F7" s="20">
        <v>-11030402</v>
      </c>
      <c r="G7" s="20">
        <v>91587250</v>
      </c>
      <c r="H7" s="20">
        <v>-64862836</v>
      </c>
      <c r="I7" s="20">
        <v>5641265</v>
      </c>
      <c r="J7" s="20">
        <v>32365679</v>
      </c>
      <c r="K7" s="20">
        <v>22339143</v>
      </c>
      <c r="L7" s="20">
        <v>8050136</v>
      </c>
      <c r="M7" s="20">
        <v>11086969</v>
      </c>
      <c r="N7" s="20">
        <v>41476248</v>
      </c>
      <c r="O7" s="20"/>
      <c r="P7" s="20"/>
      <c r="Q7" s="20"/>
      <c r="R7" s="20"/>
      <c r="S7" s="20"/>
      <c r="T7" s="20"/>
      <c r="U7" s="20"/>
      <c r="V7" s="20"/>
      <c r="W7" s="20">
        <v>73841927</v>
      </c>
      <c r="X7" s="20">
        <v>-5515200</v>
      </c>
      <c r="Y7" s="20">
        <v>79357127</v>
      </c>
      <c r="Z7" s="21">
        <v>-1438.8803125906586</v>
      </c>
      <c r="AA7" s="22">
        <v>-11030402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>
        <v>113455702</v>
      </c>
      <c r="F10" s="20">
        <v>113455702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56727852</v>
      </c>
      <c r="Y10" s="20">
        <v>-56727852</v>
      </c>
      <c r="Z10" s="21">
        <v>-100</v>
      </c>
      <c r="AA10" s="22">
        <v>113455702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14655977</v>
      </c>
      <c r="D13" s="29">
        <f>SUM(D6:D12)</f>
        <v>0</v>
      </c>
      <c r="E13" s="30">
        <f t="shared" si="0"/>
        <v>102425300</v>
      </c>
      <c r="F13" s="31">
        <f t="shared" si="0"/>
        <v>102425300</v>
      </c>
      <c r="G13" s="31">
        <f t="shared" si="0"/>
        <v>91587250</v>
      </c>
      <c r="H13" s="31">
        <f t="shared" si="0"/>
        <v>-64862836</v>
      </c>
      <c r="I13" s="31">
        <f t="shared" si="0"/>
        <v>5641265</v>
      </c>
      <c r="J13" s="31">
        <f t="shared" si="0"/>
        <v>32365679</v>
      </c>
      <c r="K13" s="31">
        <f t="shared" si="0"/>
        <v>22339143</v>
      </c>
      <c r="L13" s="31">
        <f t="shared" si="0"/>
        <v>8050136</v>
      </c>
      <c r="M13" s="31">
        <f t="shared" si="0"/>
        <v>11086969</v>
      </c>
      <c r="N13" s="31">
        <f t="shared" si="0"/>
        <v>41476248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73841927</v>
      </c>
      <c r="X13" s="31">
        <f t="shared" si="0"/>
        <v>51212652</v>
      </c>
      <c r="Y13" s="31">
        <f t="shared" si="0"/>
        <v>22629275</v>
      </c>
      <c r="Z13" s="32">
        <f>+IF(X13&lt;&gt;0,+(Y13/X13)*100,0)</f>
        <v>44.186883741150531</v>
      </c>
      <c r="AA13" s="33">
        <f>SUM(AA6:AA12)</f>
        <v>102425300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102787659</v>
      </c>
      <c r="D17" s="18"/>
      <c r="E17" s="19">
        <v>158217395</v>
      </c>
      <c r="F17" s="20">
        <v>158217395</v>
      </c>
      <c r="G17" s="24">
        <v>98059952</v>
      </c>
      <c r="H17" s="24">
        <v>5323137</v>
      </c>
      <c r="I17" s="24">
        <v>3699882</v>
      </c>
      <c r="J17" s="20">
        <v>107082971</v>
      </c>
      <c r="K17" s="24">
        <v>4494124</v>
      </c>
      <c r="L17" s="24">
        <v>2392752</v>
      </c>
      <c r="M17" s="20">
        <v>7555729</v>
      </c>
      <c r="N17" s="24">
        <v>14442605</v>
      </c>
      <c r="O17" s="24"/>
      <c r="P17" s="24"/>
      <c r="Q17" s="20"/>
      <c r="R17" s="24"/>
      <c r="S17" s="24"/>
      <c r="T17" s="20"/>
      <c r="U17" s="24"/>
      <c r="V17" s="24"/>
      <c r="W17" s="24">
        <v>121525576</v>
      </c>
      <c r="X17" s="20">
        <v>79108698</v>
      </c>
      <c r="Y17" s="24">
        <v>42416878</v>
      </c>
      <c r="Z17" s="25">
        <v>53.618475682661341</v>
      </c>
      <c r="AA17" s="26">
        <v>158217395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102787659</v>
      </c>
      <c r="D25" s="29">
        <f t="shared" ref="D25:Y25" si="1">SUM(D15:D24)</f>
        <v>0</v>
      </c>
      <c r="E25" s="35">
        <f t="shared" si="1"/>
        <v>158217395</v>
      </c>
      <c r="F25" s="36">
        <f t="shared" si="1"/>
        <v>158217395</v>
      </c>
      <c r="G25" s="36">
        <f t="shared" si="1"/>
        <v>98059952</v>
      </c>
      <c r="H25" s="36">
        <f t="shared" si="1"/>
        <v>5323137</v>
      </c>
      <c r="I25" s="36">
        <f t="shared" si="1"/>
        <v>3699882</v>
      </c>
      <c r="J25" s="36">
        <f t="shared" si="1"/>
        <v>107082971</v>
      </c>
      <c r="K25" s="36">
        <f t="shared" si="1"/>
        <v>4494124</v>
      </c>
      <c r="L25" s="36">
        <f t="shared" si="1"/>
        <v>2392752</v>
      </c>
      <c r="M25" s="36">
        <f t="shared" si="1"/>
        <v>7555729</v>
      </c>
      <c r="N25" s="36">
        <f t="shared" si="1"/>
        <v>14442605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121525576</v>
      </c>
      <c r="X25" s="36">
        <f t="shared" si="1"/>
        <v>79108698</v>
      </c>
      <c r="Y25" s="36">
        <f t="shared" si="1"/>
        <v>42416878</v>
      </c>
      <c r="Z25" s="37">
        <f>+IF(X25&lt;&gt;0,+(Y25/X25)*100,0)</f>
        <v>53.618475682661341</v>
      </c>
      <c r="AA25" s="38">
        <f>SUM(AA15:AA24)</f>
        <v>158217395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117443636</v>
      </c>
      <c r="D26" s="29">
        <f>+D13+D25</f>
        <v>0</v>
      </c>
      <c r="E26" s="30">
        <f t="shared" si="2"/>
        <v>260642695</v>
      </c>
      <c r="F26" s="31">
        <f t="shared" si="2"/>
        <v>260642695</v>
      </c>
      <c r="G26" s="31">
        <f t="shared" si="2"/>
        <v>189647202</v>
      </c>
      <c r="H26" s="31">
        <f t="shared" si="2"/>
        <v>-59539699</v>
      </c>
      <c r="I26" s="31">
        <f t="shared" si="2"/>
        <v>9341147</v>
      </c>
      <c r="J26" s="31">
        <f t="shared" si="2"/>
        <v>139448650</v>
      </c>
      <c r="K26" s="31">
        <f t="shared" si="2"/>
        <v>26833267</v>
      </c>
      <c r="L26" s="31">
        <f t="shared" si="2"/>
        <v>10442888</v>
      </c>
      <c r="M26" s="31">
        <f t="shared" si="2"/>
        <v>18642698</v>
      </c>
      <c r="N26" s="31">
        <f t="shared" si="2"/>
        <v>55918853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195367503</v>
      </c>
      <c r="X26" s="31">
        <f t="shared" si="2"/>
        <v>130321350</v>
      </c>
      <c r="Y26" s="31">
        <f t="shared" si="2"/>
        <v>65046153</v>
      </c>
      <c r="Z26" s="32">
        <f>+IF(X26&lt;&gt;0,+(Y26/X26)*100,0)</f>
        <v>49.912123378095764</v>
      </c>
      <c r="AA26" s="33">
        <f>+AA13+AA25</f>
        <v>260642695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219382565</v>
      </c>
      <c r="D32" s="18"/>
      <c r="E32" s="19">
        <v>130924958</v>
      </c>
      <c r="F32" s="20">
        <v>130924958</v>
      </c>
      <c r="G32" s="20">
        <v>214146409</v>
      </c>
      <c r="H32" s="20">
        <v>-3357318</v>
      </c>
      <c r="I32" s="20">
        <v>3426</v>
      </c>
      <c r="J32" s="20">
        <v>210792517</v>
      </c>
      <c r="K32" s="20">
        <v>-4340</v>
      </c>
      <c r="L32" s="20">
        <v>550</v>
      </c>
      <c r="M32" s="20">
        <v>-3625748</v>
      </c>
      <c r="N32" s="20">
        <v>-3629538</v>
      </c>
      <c r="O32" s="20"/>
      <c r="P32" s="20"/>
      <c r="Q32" s="20"/>
      <c r="R32" s="20"/>
      <c r="S32" s="20"/>
      <c r="T32" s="20"/>
      <c r="U32" s="20"/>
      <c r="V32" s="20"/>
      <c r="W32" s="20">
        <v>207162979</v>
      </c>
      <c r="X32" s="20">
        <v>65462478</v>
      </c>
      <c r="Y32" s="20">
        <v>141700501</v>
      </c>
      <c r="Z32" s="21">
        <v>216.4606433016483</v>
      </c>
      <c r="AA32" s="22">
        <v>130924958</v>
      </c>
    </row>
    <row r="33" spans="1:27" ht="13.5" x14ac:dyDescent="0.25">
      <c r="A33" s="23" t="s">
        <v>60</v>
      </c>
      <c r="B33" s="17" t="s">
        <v>32</v>
      </c>
      <c r="C33" s="18">
        <v>5250000</v>
      </c>
      <c r="D33" s="18"/>
      <c r="E33" s="19">
        <v>5250000</v>
      </c>
      <c r="F33" s="20">
        <v>5250000</v>
      </c>
      <c r="G33" s="20">
        <v>5250000</v>
      </c>
      <c r="H33" s="20"/>
      <c r="I33" s="20"/>
      <c r="J33" s="20">
        <v>5250000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5250000</v>
      </c>
      <c r="X33" s="20">
        <v>2625000</v>
      </c>
      <c r="Y33" s="20">
        <v>2625000</v>
      </c>
      <c r="Z33" s="21">
        <v>100</v>
      </c>
      <c r="AA33" s="22">
        <v>5250000</v>
      </c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29339052</v>
      </c>
      <c r="D35" s="18"/>
      <c r="E35" s="19">
        <v>34027173</v>
      </c>
      <c r="F35" s="20">
        <v>34027173</v>
      </c>
      <c r="G35" s="20">
        <v>30144225</v>
      </c>
      <c r="H35" s="20">
        <v>265749</v>
      </c>
      <c r="I35" s="20">
        <v>502377</v>
      </c>
      <c r="J35" s="20">
        <v>30912351</v>
      </c>
      <c r="K35" s="20">
        <v>2627035</v>
      </c>
      <c r="L35" s="20">
        <v>768220</v>
      </c>
      <c r="M35" s="20">
        <v>1163890</v>
      </c>
      <c r="N35" s="20">
        <v>4559145</v>
      </c>
      <c r="O35" s="20"/>
      <c r="P35" s="20"/>
      <c r="Q35" s="20"/>
      <c r="R35" s="20"/>
      <c r="S35" s="20"/>
      <c r="T35" s="20"/>
      <c r="U35" s="20"/>
      <c r="V35" s="20"/>
      <c r="W35" s="20">
        <v>35471496</v>
      </c>
      <c r="X35" s="20">
        <v>17013588</v>
      </c>
      <c r="Y35" s="20">
        <v>18457908</v>
      </c>
      <c r="Z35" s="21">
        <v>108.48921462069023</v>
      </c>
      <c r="AA35" s="22">
        <v>34027173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253971617</v>
      </c>
      <c r="D37" s="29">
        <f t="shared" ref="D37:Y37" si="3">SUM(D29:D36)</f>
        <v>0</v>
      </c>
      <c r="E37" s="30">
        <f t="shared" si="3"/>
        <v>170202131</v>
      </c>
      <c r="F37" s="31">
        <f t="shared" si="3"/>
        <v>170202131</v>
      </c>
      <c r="G37" s="31">
        <f t="shared" si="3"/>
        <v>249540634</v>
      </c>
      <c r="H37" s="31">
        <f t="shared" si="3"/>
        <v>-3091569</v>
      </c>
      <c r="I37" s="31">
        <f t="shared" si="3"/>
        <v>505803</v>
      </c>
      <c r="J37" s="31">
        <f t="shared" si="3"/>
        <v>246954868</v>
      </c>
      <c r="K37" s="31">
        <f t="shared" si="3"/>
        <v>2622695</v>
      </c>
      <c r="L37" s="31">
        <f t="shared" si="3"/>
        <v>768770</v>
      </c>
      <c r="M37" s="31">
        <f t="shared" si="3"/>
        <v>-2461858</v>
      </c>
      <c r="N37" s="31">
        <f t="shared" si="3"/>
        <v>929607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247884475</v>
      </c>
      <c r="X37" s="31">
        <f t="shared" si="3"/>
        <v>85101066</v>
      </c>
      <c r="Y37" s="31">
        <f t="shared" si="3"/>
        <v>162783409</v>
      </c>
      <c r="Z37" s="32">
        <f>+IF(X37&lt;&gt;0,+(Y37/X37)*100,0)</f>
        <v>191.28245585078804</v>
      </c>
      <c r="AA37" s="33">
        <f>SUM(AA29:AA36)</f>
        <v>170202131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253971617</v>
      </c>
      <c r="D44" s="29">
        <f>+D37+D43</f>
        <v>0</v>
      </c>
      <c r="E44" s="30">
        <f t="shared" si="5"/>
        <v>170202131</v>
      </c>
      <c r="F44" s="31">
        <f t="shared" si="5"/>
        <v>170202131</v>
      </c>
      <c r="G44" s="31">
        <f t="shared" si="5"/>
        <v>249540634</v>
      </c>
      <c r="H44" s="31">
        <f t="shared" si="5"/>
        <v>-3091569</v>
      </c>
      <c r="I44" s="31">
        <f t="shared" si="5"/>
        <v>505803</v>
      </c>
      <c r="J44" s="31">
        <f t="shared" si="5"/>
        <v>246954868</v>
      </c>
      <c r="K44" s="31">
        <f t="shared" si="5"/>
        <v>2622695</v>
      </c>
      <c r="L44" s="31">
        <f t="shared" si="5"/>
        <v>768770</v>
      </c>
      <c r="M44" s="31">
        <f t="shared" si="5"/>
        <v>-2461858</v>
      </c>
      <c r="N44" s="31">
        <f t="shared" si="5"/>
        <v>929607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247884475</v>
      </c>
      <c r="X44" s="31">
        <f t="shared" si="5"/>
        <v>85101066</v>
      </c>
      <c r="Y44" s="31">
        <f t="shared" si="5"/>
        <v>162783409</v>
      </c>
      <c r="Z44" s="32">
        <f>+IF(X44&lt;&gt;0,+(Y44/X44)*100,0)</f>
        <v>191.28245585078804</v>
      </c>
      <c r="AA44" s="33">
        <f>+AA37+AA43</f>
        <v>170202131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-136527981</v>
      </c>
      <c r="D45" s="42">
        <f t="shared" si="6"/>
        <v>0</v>
      </c>
      <c r="E45" s="43">
        <f t="shared" si="6"/>
        <v>90440564</v>
      </c>
      <c r="F45" s="44">
        <f t="shared" si="6"/>
        <v>90440564</v>
      </c>
      <c r="G45" s="44">
        <f t="shared" si="6"/>
        <v>-59893432</v>
      </c>
      <c r="H45" s="44">
        <f t="shared" si="6"/>
        <v>-56448130</v>
      </c>
      <c r="I45" s="44">
        <f t="shared" si="6"/>
        <v>8835344</v>
      </c>
      <c r="J45" s="44">
        <f t="shared" si="6"/>
        <v>-107506218</v>
      </c>
      <c r="K45" s="44">
        <f t="shared" si="6"/>
        <v>24210572</v>
      </c>
      <c r="L45" s="44">
        <f t="shared" si="6"/>
        <v>9674118</v>
      </c>
      <c r="M45" s="44">
        <f t="shared" si="6"/>
        <v>21104556</v>
      </c>
      <c r="N45" s="44">
        <f t="shared" si="6"/>
        <v>54989246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-52516972</v>
      </c>
      <c r="X45" s="44">
        <f t="shared" si="6"/>
        <v>45220284</v>
      </c>
      <c r="Y45" s="44">
        <f t="shared" si="6"/>
        <v>-97737256</v>
      </c>
      <c r="Z45" s="45">
        <f>+IF(X45&lt;&gt;0,+(Y45/X45)*100,0)</f>
        <v>-216.13587389234442</v>
      </c>
      <c r="AA45" s="46">
        <f>+AA26-AA44</f>
        <v>90440564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206828702</v>
      </c>
      <c r="D47" s="18"/>
      <c r="E47" s="19">
        <v>143490490</v>
      </c>
      <c r="F47" s="20">
        <v>143490490</v>
      </c>
      <c r="G47" s="20">
        <v>195045468</v>
      </c>
      <c r="H47" s="20">
        <v>-6376464</v>
      </c>
      <c r="I47" s="20">
        <v>4735223</v>
      </c>
      <c r="J47" s="20">
        <v>193404227</v>
      </c>
      <c r="K47" s="20">
        <v>17938148</v>
      </c>
      <c r="L47" s="20">
        <v>7811267</v>
      </c>
      <c r="M47" s="20">
        <v>12990342</v>
      </c>
      <c r="N47" s="20">
        <v>38739757</v>
      </c>
      <c r="O47" s="20"/>
      <c r="P47" s="20"/>
      <c r="Q47" s="20"/>
      <c r="R47" s="20"/>
      <c r="S47" s="20"/>
      <c r="T47" s="20"/>
      <c r="U47" s="20"/>
      <c r="V47" s="20"/>
      <c r="W47" s="20">
        <v>232143984</v>
      </c>
      <c r="X47" s="20">
        <v>71745246</v>
      </c>
      <c r="Y47" s="20">
        <v>160398738</v>
      </c>
      <c r="Z47" s="47">
        <v>223.5670611541286</v>
      </c>
      <c r="AA47" s="22">
        <v>143490490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206828702</v>
      </c>
      <c r="D50" s="50">
        <f t="shared" ref="D50:Y50" si="7">SUM(D47:D49)</f>
        <v>0</v>
      </c>
      <c r="E50" s="51">
        <f t="shared" si="7"/>
        <v>143490490</v>
      </c>
      <c r="F50" s="52">
        <f t="shared" si="7"/>
        <v>143490490</v>
      </c>
      <c r="G50" s="52">
        <f t="shared" si="7"/>
        <v>195045468</v>
      </c>
      <c r="H50" s="52">
        <f t="shared" si="7"/>
        <v>-6376464</v>
      </c>
      <c r="I50" s="52">
        <f t="shared" si="7"/>
        <v>4735223</v>
      </c>
      <c r="J50" s="52">
        <f t="shared" si="7"/>
        <v>193404227</v>
      </c>
      <c r="K50" s="52">
        <f t="shared" si="7"/>
        <v>17938148</v>
      </c>
      <c r="L50" s="52">
        <f t="shared" si="7"/>
        <v>7811267</v>
      </c>
      <c r="M50" s="52">
        <f t="shared" si="7"/>
        <v>12990342</v>
      </c>
      <c r="N50" s="52">
        <f t="shared" si="7"/>
        <v>38739757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232143984</v>
      </c>
      <c r="X50" s="52">
        <f t="shared" si="7"/>
        <v>71745246</v>
      </c>
      <c r="Y50" s="52">
        <f t="shared" si="7"/>
        <v>160398738</v>
      </c>
      <c r="Z50" s="53">
        <f>+IF(X50&lt;&gt;0,+(Y50/X50)*100,0)</f>
        <v>223.5670611541286</v>
      </c>
      <c r="AA50" s="54">
        <f>SUM(AA47:AA49)</f>
        <v>143490490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72347380</v>
      </c>
      <c r="D7" s="18"/>
      <c r="E7" s="19">
        <v>169991884</v>
      </c>
      <c r="F7" s="20">
        <v>169991884</v>
      </c>
      <c r="G7" s="20">
        <v>359245530</v>
      </c>
      <c r="H7" s="20">
        <v>-255253401</v>
      </c>
      <c r="I7" s="20">
        <v>28512142</v>
      </c>
      <c r="J7" s="20">
        <v>132504271</v>
      </c>
      <c r="K7" s="20">
        <v>-2135088</v>
      </c>
      <c r="L7" s="20">
        <v>26805736</v>
      </c>
      <c r="M7" s="20">
        <v>18245177</v>
      </c>
      <c r="N7" s="20">
        <v>42915825</v>
      </c>
      <c r="O7" s="20"/>
      <c r="P7" s="20"/>
      <c r="Q7" s="20"/>
      <c r="R7" s="20"/>
      <c r="S7" s="20"/>
      <c r="T7" s="20"/>
      <c r="U7" s="20"/>
      <c r="V7" s="20"/>
      <c r="W7" s="20">
        <v>175420096</v>
      </c>
      <c r="X7" s="20">
        <v>84995958</v>
      </c>
      <c r="Y7" s="20">
        <v>90424138</v>
      </c>
      <c r="Z7" s="21">
        <v>106.38639780964643</v>
      </c>
      <c r="AA7" s="22">
        <v>169991884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641281</v>
      </c>
      <c r="D10" s="18"/>
      <c r="E10" s="19">
        <v>564561</v>
      </c>
      <c r="F10" s="20">
        <v>564561</v>
      </c>
      <c r="G10" s="20">
        <v>-56986457</v>
      </c>
      <c r="H10" s="20">
        <v>73757420</v>
      </c>
      <c r="I10" s="20">
        <v>17386372</v>
      </c>
      <c r="J10" s="20">
        <v>34157335</v>
      </c>
      <c r="K10" s="20">
        <v>18205531</v>
      </c>
      <c r="L10" s="20">
        <v>19040630</v>
      </c>
      <c r="M10" s="20">
        <v>3382615</v>
      </c>
      <c r="N10" s="20">
        <v>40628776</v>
      </c>
      <c r="O10" s="20"/>
      <c r="P10" s="20"/>
      <c r="Q10" s="20"/>
      <c r="R10" s="20"/>
      <c r="S10" s="20"/>
      <c r="T10" s="20"/>
      <c r="U10" s="20"/>
      <c r="V10" s="20"/>
      <c r="W10" s="20">
        <v>74786111</v>
      </c>
      <c r="X10" s="20">
        <v>282294</v>
      </c>
      <c r="Y10" s="20">
        <v>74503817</v>
      </c>
      <c r="Z10" s="21">
        <v>26392.277908846809</v>
      </c>
      <c r="AA10" s="22">
        <v>564561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72988661</v>
      </c>
      <c r="D13" s="29">
        <f>SUM(D6:D12)</f>
        <v>0</v>
      </c>
      <c r="E13" s="30">
        <f t="shared" si="0"/>
        <v>170556445</v>
      </c>
      <c r="F13" s="31">
        <f t="shared" si="0"/>
        <v>170556445</v>
      </c>
      <c r="G13" s="31">
        <f t="shared" si="0"/>
        <v>302259073</v>
      </c>
      <c r="H13" s="31">
        <f t="shared" si="0"/>
        <v>-181495981</v>
      </c>
      <c r="I13" s="31">
        <f t="shared" si="0"/>
        <v>45898514</v>
      </c>
      <c r="J13" s="31">
        <f t="shared" si="0"/>
        <v>166661606</v>
      </c>
      <c r="K13" s="31">
        <f t="shared" si="0"/>
        <v>16070443</v>
      </c>
      <c r="L13" s="31">
        <f t="shared" si="0"/>
        <v>45846366</v>
      </c>
      <c r="M13" s="31">
        <f t="shared" si="0"/>
        <v>21627792</v>
      </c>
      <c r="N13" s="31">
        <f t="shared" si="0"/>
        <v>83544601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250206207</v>
      </c>
      <c r="X13" s="31">
        <f t="shared" si="0"/>
        <v>85278252</v>
      </c>
      <c r="Y13" s="31">
        <f t="shared" si="0"/>
        <v>164927955</v>
      </c>
      <c r="Z13" s="32">
        <f>+IF(X13&lt;&gt;0,+(Y13/X13)*100,0)</f>
        <v>193.39978380419899</v>
      </c>
      <c r="AA13" s="33">
        <f>SUM(AA6:AA12)</f>
        <v>170556445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290669107</v>
      </c>
      <c r="D17" s="18"/>
      <c r="E17" s="19">
        <v>310788062</v>
      </c>
      <c r="F17" s="20">
        <v>310788062</v>
      </c>
      <c r="G17" s="24">
        <v>329822952</v>
      </c>
      <c r="H17" s="24">
        <v>-38492295</v>
      </c>
      <c r="I17" s="24"/>
      <c r="J17" s="20">
        <v>291330657</v>
      </c>
      <c r="K17" s="24"/>
      <c r="L17" s="24">
        <v>-10035214</v>
      </c>
      <c r="M17" s="20">
        <v>6646078</v>
      </c>
      <c r="N17" s="24">
        <v>-3389136</v>
      </c>
      <c r="O17" s="24"/>
      <c r="P17" s="24"/>
      <c r="Q17" s="20"/>
      <c r="R17" s="24"/>
      <c r="S17" s="24"/>
      <c r="T17" s="20"/>
      <c r="U17" s="24"/>
      <c r="V17" s="24"/>
      <c r="W17" s="24">
        <v>287941521</v>
      </c>
      <c r="X17" s="20">
        <v>155394168</v>
      </c>
      <c r="Y17" s="24">
        <v>132547353</v>
      </c>
      <c r="Z17" s="25">
        <v>85.297508076364863</v>
      </c>
      <c r="AA17" s="26">
        <v>310788062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290669107</v>
      </c>
      <c r="D25" s="29">
        <f t="shared" ref="D25:Y25" si="1">SUM(D15:D24)</f>
        <v>0</v>
      </c>
      <c r="E25" s="35">
        <f t="shared" si="1"/>
        <v>310788062</v>
      </c>
      <c r="F25" s="36">
        <f t="shared" si="1"/>
        <v>310788062</v>
      </c>
      <c r="G25" s="36">
        <f t="shared" si="1"/>
        <v>329822952</v>
      </c>
      <c r="H25" s="36">
        <f t="shared" si="1"/>
        <v>-38492295</v>
      </c>
      <c r="I25" s="36">
        <f t="shared" si="1"/>
        <v>0</v>
      </c>
      <c r="J25" s="36">
        <f t="shared" si="1"/>
        <v>291330657</v>
      </c>
      <c r="K25" s="36">
        <f t="shared" si="1"/>
        <v>0</v>
      </c>
      <c r="L25" s="36">
        <f t="shared" si="1"/>
        <v>-10035214</v>
      </c>
      <c r="M25" s="36">
        <f t="shared" si="1"/>
        <v>6646078</v>
      </c>
      <c r="N25" s="36">
        <f t="shared" si="1"/>
        <v>-3389136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287941521</v>
      </c>
      <c r="X25" s="36">
        <f t="shared" si="1"/>
        <v>155394168</v>
      </c>
      <c r="Y25" s="36">
        <f t="shared" si="1"/>
        <v>132547353</v>
      </c>
      <c r="Z25" s="37">
        <f>+IF(X25&lt;&gt;0,+(Y25/X25)*100,0)</f>
        <v>85.297508076364863</v>
      </c>
      <c r="AA25" s="38">
        <f>SUM(AA15:AA24)</f>
        <v>310788062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363657768</v>
      </c>
      <c r="D26" s="29">
        <f>+D13+D25</f>
        <v>0</v>
      </c>
      <c r="E26" s="30">
        <f t="shared" si="2"/>
        <v>481344507</v>
      </c>
      <c r="F26" s="31">
        <f t="shared" si="2"/>
        <v>481344507</v>
      </c>
      <c r="G26" s="31">
        <f t="shared" si="2"/>
        <v>632082025</v>
      </c>
      <c r="H26" s="31">
        <f t="shared" si="2"/>
        <v>-219988276</v>
      </c>
      <c r="I26" s="31">
        <f t="shared" si="2"/>
        <v>45898514</v>
      </c>
      <c r="J26" s="31">
        <f t="shared" si="2"/>
        <v>457992263</v>
      </c>
      <c r="K26" s="31">
        <f t="shared" si="2"/>
        <v>16070443</v>
      </c>
      <c r="L26" s="31">
        <f t="shared" si="2"/>
        <v>35811152</v>
      </c>
      <c r="M26" s="31">
        <f t="shared" si="2"/>
        <v>28273870</v>
      </c>
      <c r="N26" s="31">
        <f t="shared" si="2"/>
        <v>80155465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538147728</v>
      </c>
      <c r="X26" s="31">
        <f t="shared" si="2"/>
        <v>240672420</v>
      </c>
      <c r="Y26" s="31">
        <f t="shared" si="2"/>
        <v>297475308</v>
      </c>
      <c r="Z26" s="32">
        <f>+IF(X26&lt;&gt;0,+(Y26/X26)*100,0)</f>
        <v>123.60174381426839</v>
      </c>
      <c r="AA26" s="33">
        <f>+AA13+AA25</f>
        <v>481344507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23985446</v>
      </c>
      <c r="D31" s="18"/>
      <c r="E31" s="19">
        <v>23888249</v>
      </c>
      <c r="F31" s="20">
        <v>23888249</v>
      </c>
      <c r="G31" s="20">
        <v>24058035</v>
      </c>
      <c r="H31" s="20">
        <v>151255</v>
      </c>
      <c r="I31" s="20">
        <v>145374</v>
      </c>
      <c r="J31" s="20">
        <v>24354664</v>
      </c>
      <c r="K31" s="20">
        <v>151920</v>
      </c>
      <c r="L31" s="20">
        <v>15291</v>
      </c>
      <c r="M31" s="20">
        <v>-27285</v>
      </c>
      <c r="N31" s="20">
        <v>139926</v>
      </c>
      <c r="O31" s="20"/>
      <c r="P31" s="20"/>
      <c r="Q31" s="20"/>
      <c r="R31" s="20"/>
      <c r="S31" s="20"/>
      <c r="T31" s="20"/>
      <c r="U31" s="20"/>
      <c r="V31" s="20"/>
      <c r="W31" s="20">
        <v>24494590</v>
      </c>
      <c r="X31" s="20">
        <v>11944122</v>
      </c>
      <c r="Y31" s="20">
        <v>12550468</v>
      </c>
      <c r="Z31" s="21">
        <v>105.07652215876561</v>
      </c>
      <c r="AA31" s="22">
        <v>23888249</v>
      </c>
    </row>
    <row r="32" spans="1:27" ht="13.5" x14ac:dyDescent="0.25">
      <c r="A32" s="23" t="s">
        <v>59</v>
      </c>
      <c r="B32" s="17" t="s">
        <v>32</v>
      </c>
      <c r="C32" s="18">
        <v>45093659</v>
      </c>
      <c r="D32" s="18"/>
      <c r="E32" s="19">
        <v>56939383</v>
      </c>
      <c r="F32" s="20">
        <v>56939383</v>
      </c>
      <c r="G32" s="20">
        <v>48133002</v>
      </c>
      <c r="H32" s="20"/>
      <c r="I32" s="20"/>
      <c r="J32" s="20">
        <v>48133002</v>
      </c>
      <c r="K32" s="20">
        <v>1</v>
      </c>
      <c r="L32" s="20"/>
      <c r="M32" s="20">
        <v>-1</v>
      </c>
      <c r="N32" s="20"/>
      <c r="O32" s="20"/>
      <c r="P32" s="20"/>
      <c r="Q32" s="20"/>
      <c r="R32" s="20"/>
      <c r="S32" s="20"/>
      <c r="T32" s="20"/>
      <c r="U32" s="20"/>
      <c r="V32" s="20"/>
      <c r="W32" s="20">
        <v>48133002</v>
      </c>
      <c r="X32" s="20">
        <v>28469676</v>
      </c>
      <c r="Y32" s="20">
        <v>19663326</v>
      </c>
      <c r="Z32" s="21">
        <v>69.067614257359295</v>
      </c>
      <c r="AA32" s="22">
        <v>56939383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88134934</v>
      </c>
      <c r="D35" s="18"/>
      <c r="E35" s="19">
        <v>22931102</v>
      </c>
      <c r="F35" s="20">
        <v>22931102</v>
      </c>
      <c r="G35" s="20">
        <v>91871971</v>
      </c>
      <c r="H35" s="20">
        <v>2028209</v>
      </c>
      <c r="I35" s="20">
        <v>4475518</v>
      </c>
      <c r="J35" s="20">
        <v>98375698</v>
      </c>
      <c r="K35" s="20">
        <v>642707</v>
      </c>
      <c r="L35" s="20">
        <v>4329848</v>
      </c>
      <c r="M35" s="20">
        <v>3106783</v>
      </c>
      <c r="N35" s="20">
        <v>8079338</v>
      </c>
      <c r="O35" s="20"/>
      <c r="P35" s="20"/>
      <c r="Q35" s="20"/>
      <c r="R35" s="20"/>
      <c r="S35" s="20"/>
      <c r="T35" s="20"/>
      <c r="U35" s="20"/>
      <c r="V35" s="20"/>
      <c r="W35" s="20">
        <v>106455036</v>
      </c>
      <c r="X35" s="20">
        <v>11465550</v>
      </c>
      <c r="Y35" s="20">
        <v>94989486</v>
      </c>
      <c r="Z35" s="21">
        <v>828.47736044062435</v>
      </c>
      <c r="AA35" s="22">
        <v>22931102</v>
      </c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157214039</v>
      </c>
      <c r="D37" s="29">
        <f t="shared" ref="D37:Y37" si="3">SUM(D29:D36)</f>
        <v>0</v>
      </c>
      <c r="E37" s="30">
        <f t="shared" si="3"/>
        <v>103758734</v>
      </c>
      <c r="F37" s="31">
        <f t="shared" si="3"/>
        <v>103758734</v>
      </c>
      <c r="G37" s="31">
        <f t="shared" si="3"/>
        <v>164063008</v>
      </c>
      <c r="H37" s="31">
        <f t="shared" si="3"/>
        <v>2179464</v>
      </c>
      <c r="I37" s="31">
        <f t="shared" si="3"/>
        <v>4620892</v>
      </c>
      <c r="J37" s="31">
        <f t="shared" si="3"/>
        <v>170863364</v>
      </c>
      <c r="K37" s="31">
        <f t="shared" si="3"/>
        <v>794628</v>
      </c>
      <c r="L37" s="31">
        <f t="shared" si="3"/>
        <v>4345139</v>
      </c>
      <c r="M37" s="31">
        <f t="shared" si="3"/>
        <v>3079497</v>
      </c>
      <c r="N37" s="31">
        <f t="shared" si="3"/>
        <v>8219264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179082628</v>
      </c>
      <c r="X37" s="31">
        <f t="shared" si="3"/>
        <v>51879348</v>
      </c>
      <c r="Y37" s="31">
        <f t="shared" si="3"/>
        <v>127203280</v>
      </c>
      <c r="Z37" s="32">
        <f>+IF(X37&lt;&gt;0,+(Y37/X37)*100,0)</f>
        <v>245.19059106139886</v>
      </c>
      <c r="AA37" s="33">
        <f>SUM(AA29:AA36)</f>
        <v>103758734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157214039</v>
      </c>
      <c r="D44" s="29">
        <f>+D37+D43</f>
        <v>0</v>
      </c>
      <c r="E44" s="30">
        <f t="shared" si="5"/>
        <v>103758734</v>
      </c>
      <c r="F44" s="31">
        <f t="shared" si="5"/>
        <v>103758734</v>
      </c>
      <c r="G44" s="31">
        <f t="shared" si="5"/>
        <v>164063008</v>
      </c>
      <c r="H44" s="31">
        <f t="shared" si="5"/>
        <v>2179464</v>
      </c>
      <c r="I44" s="31">
        <f t="shared" si="5"/>
        <v>4620892</v>
      </c>
      <c r="J44" s="31">
        <f t="shared" si="5"/>
        <v>170863364</v>
      </c>
      <c r="K44" s="31">
        <f t="shared" si="5"/>
        <v>794628</v>
      </c>
      <c r="L44" s="31">
        <f t="shared" si="5"/>
        <v>4345139</v>
      </c>
      <c r="M44" s="31">
        <f t="shared" si="5"/>
        <v>3079497</v>
      </c>
      <c r="N44" s="31">
        <f t="shared" si="5"/>
        <v>8219264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179082628</v>
      </c>
      <c r="X44" s="31">
        <f t="shared" si="5"/>
        <v>51879348</v>
      </c>
      <c r="Y44" s="31">
        <f t="shared" si="5"/>
        <v>127203280</v>
      </c>
      <c r="Z44" s="32">
        <f>+IF(X44&lt;&gt;0,+(Y44/X44)*100,0)</f>
        <v>245.19059106139886</v>
      </c>
      <c r="AA44" s="33">
        <f>+AA37+AA43</f>
        <v>103758734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206443729</v>
      </c>
      <c r="D45" s="42">
        <f t="shared" si="6"/>
        <v>0</v>
      </c>
      <c r="E45" s="43">
        <f t="shared" si="6"/>
        <v>377585773</v>
      </c>
      <c r="F45" s="44">
        <f t="shared" si="6"/>
        <v>377585773</v>
      </c>
      <c r="G45" s="44">
        <f t="shared" si="6"/>
        <v>468019017</v>
      </c>
      <c r="H45" s="44">
        <f t="shared" si="6"/>
        <v>-222167740</v>
      </c>
      <c r="I45" s="44">
        <f t="shared" si="6"/>
        <v>41277622</v>
      </c>
      <c r="J45" s="44">
        <f t="shared" si="6"/>
        <v>287128899</v>
      </c>
      <c r="K45" s="44">
        <f t="shared" si="6"/>
        <v>15275815</v>
      </c>
      <c r="L45" s="44">
        <f t="shared" si="6"/>
        <v>31466013</v>
      </c>
      <c r="M45" s="44">
        <f t="shared" si="6"/>
        <v>25194373</v>
      </c>
      <c r="N45" s="44">
        <f t="shared" si="6"/>
        <v>71936201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359065100</v>
      </c>
      <c r="X45" s="44">
        <f t="shared" si="6"/>
        <v>188793072</v>
      </c>
      <c r="Y45" s="44">
        <f t="shared" si="6"/>
        <v>170272028</v>
      </c>
      <c r="Z45" s="45">
        <f>+IF(X45&lt;&gt;0,+(Y45/X45)*100,0)</f>
        <v>90.189765014258569</v>
      </c>
      <c r="AA45" s="46">
        <f>+AA26-AA44</f>
        <v>377585773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345798371</v>
      </c>
      <c r="D47" s="18"/>
      <c r="E47" s="19">
        <v>368599719</v>
      </c>
      <c r="F47" s="20">
        <v>368599719</v>
      </c>
      <c r="G47" s="20">
        <v>432442285</v>
      </c>
      <c r="H47" s="20">
        <v>-22052086</v>
      </c>
      <c r="I47" s="20">
        <v>41166624</v>
      </c>
      <c r="J47" s="20">
        <v>451556823</v>
      </c>
      <c r="K47" s="20">
        <v>25206642</v>
      </c>
      <c r="L47" s="20">
        <v>26528850</v>
      </c>
      <c r="M47" s="20">
        <v>24263254</v>
      </c>
      <c r="N47" s="20">
        <v>75998746</v>
      </c>
      <c r="O47" s="20"/>
      <c r="P47" s="20"/>
      <c r="Q47" s="20"/>
      <c r="R47" s="20"/>
      <c r="S47" s="20"/>
      <c r="T47" s="20"/>
      <c r="U47" s="20"/>
      <c r="V47" s="20"/>
      <c r="W47" s="20">
        <v>527555569</v>
      </c>
      <c r="X47" s="20">
        <v>184299858</v>
      </c>
      <c r="Y47" s="20">
        <v>343255711</v>
      </c>
      <c r="Z47" s="47">
        <v>186.24849455933926</v>
      </c>
      <c r="AA47" s="22">
        <v>368599719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345798371</v>
      </c>
      <c r="D50" s="50">
        <f t="shared" ref="D50:Y50" si="7">SUM(D47:D49)</f>
        <v>0</v>
      </c>
      <c r="E50" s="51">
        <f t="shared" si="7"/>
        <v>368599719</v>
      </c>
      <c r="F50" s="52">
        <f t="shared" si="7"/>
        <v>368599719</v>
      </c>
      <c r="G50" s="52">
        <f t="shared" si="7"/>
        <v>432442285</v>
      </c>
      <c r="H50" s="52">
        <f t="shared" si="7"/>
        <v>-22052086</v>
      </c>
      <c r="I50" s="52">
        <f t="shared" si="7"/>
        <v>41166624</v>
      </c>
      <c r="J50" s="52">
        <f t="shared" si="7"/>
        <v>451556823</v>
      </c>
      <c r="K50" s="52">
        <f t="shared" si="7"/>
        <v>25206642</v>
      </c>
      <c r="L50" s="52">
        <f t="shared" si="7"/>
        <v>26528850</v>
      </c>
      <c r="M50" s="52">
        <f t="shared" si="7"/>
        <v>24263254</v>
      </c>
      <c r="N50" s="52">
        <f t="shared" si="7"/>
        <v>75998746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527555569</v>
      </c>
      <c r="X50" s="52">
        <f t="shared" si="7"/>
        <v>184299858</v>
      </c>
      <c r="Y50" s="52">
        <f t="shared" si="7"/>
        <v>343255711</v>
      </c>
      <c r="Z50" s="53">
        <f>+IF(X50&lt;&gt;0,+(Y50/X50)*100,0)</f>
        <v>186.24849455933926</v>
      </c>
      <c r="AA50" s="54">
        <f>SUM(AA47:AA49)</f>
        <v>368599719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70736379</v>
      </c>
      <c r="D7" s="18"/>
      <c r="E7" s="19">
        <v>-45591572</v>
      </c>
      <c r="F7" s="20">
        <v>-45591572</v>
      </c>
      <c r="G7" s="20"/>
      <c r="H7" s="20">
        <v>72288886</v>
      </c>
      <c r="I7" s="20">
        <v>8416502</v>
      </c>
      <c r="J7" s="20">
        <v>80705388</v>
      </c>
      <c r="K7" s="20">
        <v>5822492</v>
      </c>
      <c r="L7" s="20">
        <v>5673618</v>
      </c>
      <c r="M7" s="20">
        <v>13688412</v>
      </c>
      <c r="N7" s="20">
        <v>25184522</v>
      </c>
      <c r="O7" s="20"/>
      <c r="P7" s="20"/>
      <c r="Q7" s="20"/>
      <c r="R7" s="20"/>
      <c r="S7" s="20"/>
      <c r="T7" s="20"/>
      <c r="U7" s="20"/>
      <c r="V7" s="20"/>
      <c r="W7" s="20">
        <v>105889910</v>
      </c>
      <c r="X7" s="20">
        <v>-22795788</v>
      </c>
      <c r="Y7" s="20">
        <v>128685698</v>
      </c>
      <c r="Z7" s="21">
        <v>-564.51524290364523</v>
      </c>
      <c r="AA7" s="22">
        <v>-45591572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242256</v>
      </c>
      <c r="D10" s="18"/>
      <c r="E10" s="19"/>
      <c r="F10" s="20"/>
      <c r="G10" s="20"/>
      <c r="H10" s="20"/>
      <c r="I10" s="20">
        <v>27966963</v>
      </c>
      <c r="J10" s="20">
        <v>27966963</v>
      </c>
      <c r="K10" s="20"/>
      <c r="L10" s="20"/>
      <c r="M10" s="20">
        <v>242256</v>
      </c>
      <c r="N10" s="20">
        <v>242256</v>
      </c>
      <c r="O10" s="20"/>
      <c r="P10" s="20"/>
      <c r="Q10" s="20"/>
      <c r="R10" s="20"/>
      <c r="S10" s="20"/>
      <c r="T10" s="20"/>
      <c r="U10" s="20"/>
      <c r="V10" s="20"/>
      <c r="W10" s="20">
        <v>28209219</v>
      </c>
      <c r="X10" s="20"/>
      <c r="Y10" s="20">
        <v>28209219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70978635</v>
      </c>
      <c r="D13" s="29">
        <f>SUM(D6:D12)</f>
        <v>0</v>
      </c>
      <c r="E13" s="30">
        <f t="shared" si="0"/>
        <v>-45591572</v>
      </c>
      <c r="F13" s="31">
        <f t="shared" si="0"/>
        <v>-45591572</v>
      </c>
      <c r="G13" s="31">
        <f t="shared" si="0"/>
        <v>0</v>
      </c>
      <c r="H13" s="31">
        <f t="shared" si="0"/>
        <v>72288886</v>
      </c>
      <c r="I13" s="31">
        <f t="shared" si="0"/>
        <v>36383465</v>
      </c>
      <c r="J13" s="31">
        <f t="shared" si="0"/>
        <v>108672351</v>
      </c>
      <c r="K13" s="31">
        <f t="shared" si="0"/>
        <v>5822492</v>
      </c>
      <c r="L13" s="31">
        <f t="shared" si="0"/>
        <v>5673618</v>
      </c>
      <c r="M13" s="31">
        <f t="shared" si="0"/>
        <v>13930668</v>
      </c>
      <c r="N13" s="31">
        <f t="shared" si="0"/>
        <v>25426778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134099129</v>
      </c>
      <c r="X13" s="31">
        <f t="shared" si="0"/>
        <v>-22795788</v>
      </c>
      <c r="Y13" s="31">
        <f t="shared" si="0"/>
        <v>156894917</v>
      </c>
      <c r="Z13" s="32">
        <f>+IF(X13&lt;&gt;0,+(Y13/X13)*100,0)</f>
        <v>-688.26274836386438</v>
      </c>
      <c r="AA13" s="33">
        <f>SUM(AA6:AA12)</f>
        <v>-45591572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267222809</v>
      </c>
      <c r="D17" s="18"/>
      <c r="E17" s="19">
        <v>283356978</v>
      </c>
      <c r="F17" s="20">
        <v>283356978</v>
      </c>
      <c r="G17" s="24"/>
      <c r="H17" s="24">
        <v>20259741</v>
      </c>
      <c r="I17" s="24">
        <v>6368596</v>
      </c>
      <c r="J17" s="20">
        <v>26628337</v>
      </c>
      <c r="K17" s="24">
        <v>264174</v>
      </c>
      <c r="L17" s="24">
        <v>1419960</v>
      </c>
      <c r="M17" s="20">
        <v>249011452</v>
      </c>
      <c r="N17" s="24">
        <v>250695586</v>
      </c>
      <c r="O17" s="24"/>
      <c r="P17" s="24"/>
      <c r="Q17" s="20"/>
      <c r="R17" s="24"/>
      <c r="S17" s="24"/>
      <c r="T17" s="20"/>
      <c r="U17" s="24"/>
      <c r="V17" s="24"/>
      <c r="W17" s="24">
        <v>277323923</v>
      </c>
      <c r="X17" s="20">
        <v>141678486</v>
      </c>
      <c r="Y17" s="24">
        <v>135645437</v>
      </c>
      <c r="Z17" s="25">
        <v>95.741732446237464</v>
      </c>
      <c r="AA17" s="26">
        <v>283356978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267222809</v>
      </c>
      <c r="D25" s="29">
        <f t="shared" ref="D25:Y25" si="1">SUM(D15:D24)</f>
        <v>0</v>
      </c>
      <c r="E25" s="35">
        <f t="shared" si="1"/>
        <v>283356978</v>
      </c>
      <c r="F25" s="36">
        <f t="shared" si="1"/>
        <v>283356978</v>
      </c>
      <c r="G25" s="36">
        <f t="shared" si="1"/>
        <v>0</v>
      </c>
      <c r="H25" s="36">
        <f t="shared" si="1"/>
        <v>20259741</v>
      </c>
      <c r="I25" s="36">
        <f t="shared" si="1"/>
        <v>6368596</v>
      </c>
      <c r="J25" s="36">
        <f t="shared" si="1"/>
        <v>26628337</v>
      </c>
      <c r="K25" s="36">
        <f t="shared" si="1"/>
        <v>264174</v>
      </c>
      <c r="L25" s="36">
        <f t="shared" si="1"/>
        <v>1419960</v>
      </c>
      <c r="M25" s="36">
        <f t="shared" si="1"/>
        <v>249011452</v>
      </c>
      <c r="N25" s="36">
        <f t="shared" si="1"/>
        <v>250695586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277323923</v>
      </c>
      <c r="X25" s="36">
        <f t="shared" si="1"/>
        <v>141678486</v>
      </c>
      <c r="Y25" s="36">
        <f t="shared" si="1"/>
        <v>135645437</v>
      </c>
      <c r="Z25" s="37">
        <f>+IF(X25&lt;&gt;0,+(Y25/X25)*100,0)</f>
        <v>95.741732446237464</v>
      </c>
      <c r="AA25" s="38">
        <f>SUM(AA15:AA24)</f>
        <v>283356978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338201444</v>
      </c>
      <c r="D26" s="29">
        <f>+D13+D25</f>
        <v>0</v>
      </c>
      <c r="E26" s="30">
        <f t="shared" si="2"/>
        <v>237765406</v>
      </c>
      <c r="F26" s="31">
        <f t="shared" si="2"/>
        <v>237765406</v>
      </c>
      <c r="G26" s="31">
        <f t="shared" si="2"/>
        <v>0</v>
      </c>
      <c r="H26" s="31">
        <f t="shared" si="2"/>
        <v>92548627</v>
      </c>
      <c r="I26" s="31">
        <f t="shared" si="2"/>
        <v>42752061</v>
      </c>
      <c r="J26" s="31">
        <f t="shared" si="2"/>
        <v>135300688</v>
      </c>
      <c r="K26" s="31">
        <f t="shared" si="2"/>
        <v>6086666</v>
      </c>
      <c r="L26" s="31">
        <f t="shared" si="2"/>
        <v>7093578</v>
      </c>
      <c r="M26" s="31">
        <f t="shared" si="2"/>
        <v>262942120</v>
      </c>
      <c r="N26" s="31">
        <f t="shared" si="2"/>
        <v>276122364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411423052</v>
      </c>
      <c r="X26" s="31">
        <f t="shared" si="2"/>
        <v>118882698</v>
      </c>
      <c r="Y26" s="31">
        <f t="shared" si="2"/>
        <v>292540354</v>
      </c>
      <c r="Z26" s="32">
        <f>+IF(X26&lt;&gt;0,+(Y26/X26)*100,0)</f>
        <v>246.07479382744154</v>
      </c>
      <c r="AA26" s="33">
        <f>+AA13+AA25</f>
        <v>237765406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82531</v>
      </c>
      <c r="D31" s="18"/>
      <c r="E31" s="19">
        <v>82531</v>
      </c>
      <c r="F31" s="20">
        <v>82531</v>
      </c>
      <c r="G31" s="20"/>
      <c r="H31" s="20"/>
      <c r="I31" s="20"/>
      <c r="J31" s="20"/>
      <c r="K31" s="20"/>
      <c r="L31" s="20"/>
      <c r="M31" s="20">
        <v>82531</v>
      </c>
      <c r="N31" s="20">
        <v>82531</v>
      </c>
      <c r="O31" s="20"/>
      <c r="P31" s="20"/>
      <c r="Q31" s="20"/>
      <c r="R31" s="20"/>
      <c r="S31" s="20"/>
      <c r="T31" s="20"/>
      <c r="U31" s="20"/>
      <c r="V31" s="20"/>
      <c r="W31" s="20">
        <v>82531</v>
      </c>
      <c r="X31" s="20">
        <v>41268</v>
      </c>
      <c r="Y31" s="20">
        <v>41263</v>
      </c>
      <c r="Z31" s="21">
        <v>99.987884074827946</v>
      </c>
      <c r="AA31" s="22">
        <v>82531</v>
      </c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36227448</v>
      </c>
      <c r="D35" s="18"/>
      <c r="E35" s="19"/>
      <c r="F35" s="20"/>
      <c r="G35" s="20"/>
      <c r="H35" s="20">
        <v>6778851</v>
      </c>
      <c r="I35" s="20">
        <v>931040</v>
      </c>
      <c r="J35" s="20">
        <v>7709891</v>
      </c>
      <c r="K35" s="20">
        <v>502067</v>
      </c>
      <c r="L35" s="20">
        <v>392922</v>
      </c>
      <c r="M35" s="20">
        <v>30734613</v>
      </c>
      <c r="N35" s="20">
        <v>31629602</v>
      </c>
      <c r="O35" s="20"/>
      <c r="P35" s="20"/>
      <c r="Q35" s="20"/>
      <c r="R35" s="20"/>
      <c r="S35" s="20"/>
      <c r="T35" s="20"/>
      <c r="U35" s="20"/>
      <c r="V35" s="20"/>
      <c r="W35" s="20">
        <v>39339493</v>
      </c>
      <c r="X35" s="20"/>
      <c r="Y35" s="20">
        <v>39339493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36309979</v>
      </c>
      <c r="D37" s="29">
        <f t="shared" ref="D37:Y37" si="3">SUM(D29:D36)</f>
        <v>0</v>
      </c>
      <c r="E37" s="30">
        <f t="shared" si="3"/>
        <v>82531</v>
      </c>
      <c r="F37" s="31">
        <f t="shared" si="3"/>
        <v>82531</v>
      </c>
      <c r="G37" s="31">
        <f t="shared" si="3"/>
        <v>0</v>
      </c>
      <c r="H37" s="31">
        <f t="shared" si="3"/>
        <v>6778851</v>
      </c>
      <c r="I37" s="31">
        <f t="shared" si="3"/>
        <v>931040</v>
      </c>
      <c r="J37" s="31">
        <f t="shared" si="3"/>
        <v>7709891</v>
      </c>
      <c r="K37" s="31">
        <f t="shared" si="3"/>
        <v>502067</v>
      </c>
      <c r="L37" s="31">
        <f t="shared" si="3"/>
        <v>392922</v>
      </c>
      <c r="M37" s="31">
        <f t="shared" si="3"/>
        <v>30817144</v>
      </c>
      <c r="N37" s="31">
        <f t="shared" si="3"/>
        <v>31712133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39422024</v>
      </c>
      <c r="X37" s="31">
        <f t="shared" si="3"/>
        <v>41268</v>
      </c>
      <c r="Y37" s="31">
        <f t="shared" si="3"/>
        <v>39380756</v>
      </c>
      <c r="Z37" s="32">
        <f>+IF(X37&lt;&gt;0,+(Y37/X37)*100,0)</f>
        <v>95426.858582921399</v>
      </c>
      <c r="AA37" s="33">
        <f>SUM(AA29:AA36)</f>
        <v>82531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36309979</v>
      </c>
      <c r="D44" s="29">
        <f>+D37+D43</f>
        <v>0</v>
      </c>
      <c r="E44" s="30">
        <f t="shared" si="5"/>
        <v>82531</v>
      </c>
      <c r="F44" s="31">
        <f t="shared" si="5"/>
        <v>82531</v>
      </c>
      <c r="G44" s="31">
        <f t="shared" si="5"/>
        <v>0</v>
      </c>
      <c r="H44" s="31">
        <f t="shared" si="5"/>
        <v>6778851</v>
      </c>
      <c r="I44" s="31">
        <f t="shared" si="5"/>
        <v>931040</v>
      </c>
      <c r="J44" s="31">
        <f t="shared" si="5"/>
        <v>7709891</v>
      </c>
      <c r="K44" s="31">
        <f t="shared" si="5"/>
        <v>502067</v>
      </c>
      <c r="L44" s="31">
        <f t="shared" si="5"/>
        <v>392922</v>
      </c>
      <c r="M44" s="31">
        <f t="shared" si="5"/>
        <v>30817144</v>
      </c>
      <c r="N44" s="31">
        <f t="shared" si="5"/>
        <v>31712133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39422024</v>
      </c>
      <c r="X44" s="31">
        <f t="shared" si="5"/>
        <v>41268</v>
      </c>
      <c r="Y44" s="31">
        <f t="shared" si="5"/>
        <v>39380756</v>
      </c>
      <c r="Z44" s="32">
        <f>+IF(X44&lt;&gt;0,+(Y44/X44)*100,0)</f>
        <v>95426.858582921399</v>
      </c>
      <c r="AA44" s="33">
        <f>+AA37+AA43</f>
        <v>82531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301891465</v>
      </c>
      <c r="D45" s="42">
        <f t="shared" si="6"/>
        <v>0</v>
      </c>
      <c r="E45" s="43">
        <f t="shared" si="6"/>
        <v>237682875</v>
      </c>
      <c r="F45" s="44">
        <f t="shared" si="6"/>
        <v>237682875</v>
      </c>
      <c r="G45" s="44">
        <f t="shared" si="6"/>
        <v>0</v>
      </c>
      <c r="H45" s="44">
        <f t="shared" si="6"/>
        <v>85769776</v>
      </c>
      <c r="I45" s="44">
        <f t="shared" si="6"/>
        <v>41821021</v>
      </c>
      <c r="J45" s="44">
        <f t="shared" si="6"/>
        <v>127590797</v>
      </c>
      <c r="K45" s="44">
        <f t="shared" si="6"/>
        <v>5584599</v>
      </c>
      <c r="L45" s="44">
        <f t="shared" si="6"/>
        <v>6700656</v>
      </c>
      <c r="M45" s="44">
        <f t="shared" si="6"/>
        <v>232124976</v>
      </c>
      <c r="N45" s="44">
        <f t="shared" si="6"/>
        <v>244410231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372001028</v>
      </c>
      <c r="X45" s="44">
        <f t="shared" si="6"/>
        <v>118841430</v>
      </c>
      <c r="Y45" s="44">
        <f t="shared" si="6"/>
        <v>253159598</v>
      </c>
      <c r="Z45" s="45">
        <f>+IF(X45&lt;&gt;0,+(Y45/X45)*100,0)</f>
        <v>213.02301562678943</v>
      </c>
      <c r="AA45" s="46">
        <f>+AA26-AA44</f>
        <v>237682875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-88997770</v>
      </c>
      <c r="D47" s="18"/>
      <c r="E47" s="19">
        <v>30281275</v>
      </c>
      <c r="F47" s="20">
        <v>30281275</v>
      </c>
      <c r="G47" s="20"/>
      <c r="H47" s="20">
        <v>48985092</v>
      </c>
      <c r="I47" s="20">
        <v>-483803</v>
      </c>
      <c r="J47" s="20">
        <v>48501289</v>
      </c>
      <c r="K47" s="20"/>
      <c r="L47" s="20"/>
      <c r="M47" s="20">
        <v>-129379656</v>
      </c>
      <c r="N47" s="20">
        <v>-129379656</v>
      </c>
      <c r="O47" s="20"/>
      <c r="P47" s="20"/>
      <c r="Q47" s="20"/>
      <c r="R47" s="20"/>
      <c r="S47" s="20"/>
      <c r="T47" s="20"/>
      <c r="U47" s="20"/>
      <c r="V47" s="20"/>
      <c r="W47" s="20">
        <v>-80878367</v>
      </c>
      <c r="X47" s="20">
        <v>15140640</v>
      </c>
      <c r="Y47" s="20">
        <v>-96019007</v>
      </c>
      <c r="Z47" s="47">
        <v>-634.18063569307503</v>
      </c>
      <c r="AA47" s="22">
        <v>30281275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-88997770</v>
      </c>
      <c r="D50" s="50">
        <f t="shared" ref="D50:Y50" si="7">SUM(D47:D49)</f>
        <v>0</v>
      </c>
      <c r="E50" s="51">
        <f t="shared" si="7"/>
        <v>30281275</v>
      </c>
      <c r="F50" s="52">
        <f t="shared" si="7"/>
        <v>30281275</v>
      </c>
      <c r="G50" s="52">
        <f t="shared" si="7"/>
        <v>0</v>
      </c>
      <c r="H50" s="52">
        <f t="shared" si="7"/>
        <v>48985092</v>
      </c>
      <c r="I50" s="52">
        <f t="shared" si="7"/>
        <v>-483803</v>
      </c>
      <c r="J50" s="52">
        <f t="shared" si="7"/>
        <v>48501289</v>
      </c>
      <c r="K50" s="52">
        <f t="shared" si="7"/>
        <v>0</v>
      </c>
      <c r="L50" s="52">
        <f t="shared" si="7"/>
        <v>0</v>
      </c>
      <c r="M50" s="52">
        <f t="shared" si="7"/>
        <v>-129379656</v>
      </c>
      <c r="N50" s="52">
        <f t="shared" si="7"/>
        <v>-129379656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-80878367</v>
      </c>
      <c r="X50" s="52">
        <f t="shared" si="7"/>
        <v>15140640</v>
      </c>
      <c r="Y50" s="52">
        <f t="shared" si="7"/>
        <v>-96019007</v>
      </c>
      <c r="Z50" s="53">
        <f>+IF(X50&lt;&gt;0,+(Y50/X50)*100,0)</f>
        <v>-634.18063569307503</v>
      </c>
      <c r="AA50" s="54">
        <f>SUM(AA47:AA49)</f>
        <v>30281275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57.6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102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99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100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101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75A5F7E-AC1C-4A97-A12F-7A4E4643A9AB}"/>
</file>

<file path=customXml/itemProps2.xml><?xml version="1.0" encoding="utf-8"?>
<ds:datastoreItem xmlns:ds="http://schemas.openxmlformats.org/officeDocument/2006/customXml" ds:itemID="{332D5A76-B2C6-4EF8-A617-C1FCD0C05241}"/>
</file>

<file path=customXml/itemProps3.xml><?xml version="1.0" encoding="utf-8"?>
<ds:datastoreItem xmlns:ds="http://schemas.openxmlformats.org/officeDocument/2006/customXml" ds:itemID="{9145A281-6C41-4DD5-9221-4C1EC47AB7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24</vt:i4>
      </vt:variant>
    </vt:vector>
  </HeadingPairs>
  <TitlesOfParts>
    <vt:vector size="48" baseType="lpstr">
      <vt:lpstr>Summary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'DC16'!Print_Area</vt:lpstr>
      <vt:lpstr>'DC18'!Print_Area</vt:lpstr>
      <vt:lpstr>'DC19'!Print_Area</vt:lpstr>
      <vt:lpstr>'DC20'!Print_Area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MAN!Print_Area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2024-02-29T09:26:16Z</dcterms:created>
  <dcterms:modified xsi:type="dcterms:W3CDTF">2024-02-29T09:34:23Z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